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Meu Drive\Aquisições e Contratações\Pregões 2026\Pregão 90430_2026 - Limpeza\Publicado - 11.06.2026\"/>
    </mc:Choice>
  </mc:AlternateContent>
  <xr:revisionPtr revIDLastSave="0" documentId="13_ncr:1_{267F8E53-B0C4-4C31-847C-3ECE34FEAC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posta - G1" sheetId="1" r:id="rId1"/>
    <sheet name="Áreas" sheetId="2" r:id="rId2"/>
    <sheet name="Servente" sheetId="3" r:id="rId3"/>
    <sheet name="Líder" sheetId="4" r:id="rId4"/>
    <sheet name="Uniforme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Vtka218ziP7SAcJJCjduyaHQG3TDjwDouQjPx/grAuc="/>
    </ext>
  </extLst>
</workbook>
</file>

<file path=xl/calcChain.xml><?xml version="1.0" encoding="utf-8"?>
<calcChain xmlns="http://schemas.openxmlformats.org/spreadsheetml/2006/main">
  <c r="A89" i="4" l="1"/>
  <c r="E90" i="4"/>
  <c r="A56" i="4"/>
  <c r="D57" i="4"/>
  <c r="D56" i="4"/>
  <c r="D57" i="3"/>
  <c r="D56" i="3"/>
  <c r="F9" i="5"/>
  <c r="F8" i="5"/>
  <c r="E8" i="5"/>
  <c r="F7" i="5"/>
  <c r="F6" i="5"/>
  <c r="F5" i="5"/>
  <c r="E5" i="5"/>
  <c r="F4" i="5"/>
  <c r="F10" i="5" s="1"/>
  <c r="E4" i="5"/>
  <c r="F3" i="5"/>
  <c r="E3" i="5"/>
  <c r="A114" i="4"/>
  <c r="A113" i="4"/>
  <c r="A112" i="4"/>
  <c r="A111" i="4"/>
  <c r="A110" i="4"/>
  <c r="A109" i="4"/>
  <c r="C89" i="4"/>
  <c r="D89" i="4" s="1"/>
  <c r="D90" i="4" s="1"/>
  <c r="C55" i="4"/>
  <c r="D55" i="4" s="1"/>
  <c r="C54" i="4"/>
  <c r="D54" i="4" s="1"/>
  <c r="C53" i="4"/>
  <c r="D53" i="4" s="1"/>
  <c r="D52" i="4"/>
  <c r="C51" i="4"/>
  <c r="D51" i="4" s="1"/>
  <c r="C50" i="4"/>
  <c r="D50" i="4" s="1"/>
  <c r="C35" i="4"/>
  <c r="E20" i="4"/>
  <c r="D20" i="4"/>
  <c r="D34" i="4" s="1"/>
  <c r="D13" i="4"/>
  <c r="D8" i="4"/>
  <c r="A114" i="3"/>
  <c r="A113" i="3"/>
  <c r="A112" i="3"/>
  <c r="A111" i="3"/>
  <c r="A110" i="3"/>
  <c r="A109" i="3"/>
  <c r="C89" i="3"/>
  <c r="D89" i="3" s="1"/>
  <c r="D90" i="3" s="1"/>
  <c r="C55" i="3"/>
  <c r="D55" i="3" s="1"/>
  <c r="C54" i="3"/>
  <c r="D54" i="3" s="1"/>
  <c r="C53" i="3"/>
  <c r="D53" i="3" s="1"/>
  <c r="D52" i="3"/>
  <c r="C51" i="3"/>
  <c r="D51" i="3" s="1"/>
  <c r="C50" i="3"/>
  <c r="C35" i="3"/>
  <c r="D20" i="3"/>
  <c r="D50" i="3" s="1"/>
  <c r="D15" i="3"/>
  <c r="B15" i="3"/>
  <c r="D13" i="3"/>
  <c r="D8" i="3"/>
  <c r="C49" i="2"/>
  <c r="E49" i="2" s="1"/>
  <c r="D48" i="2"/>
  <c r="E48" i="2" s="1"/>
  <c r="C48" i="2"/>
  <c r="C50" i="2" s="1"/>
  <c r="E47" i="2"/>
  <c r="C47" i="2"/>
  <c r="E46" i="2"/>
  <c r="E45" i="2"/>
  <c r="C45" i="2"/>
  <c r="B45" i="2"/>
  <c r="E41" i="2"/>
  <c r="F41" i="2" s="1"/>
  <c r="H41" i="2" s="1"/>
  <c r="D41" i="2"/>
  <c r="C41" i="2"/>
  <c r="D40" i="2"/>
  <c r="C40" i="2"/>
  <c r="E40" i="2" s="1"/>
  <c r="F40" i="2" s="1"/>
  <c r="H40" i="2" s="1"/>
  <c r="G39" i="2"/>
  <c r="D39" i="2"/>
  <c r="E39" i="2" s="1"/>
  <c r="C39" i="2"/>
  <c r="C42" i="2" s="1"/>
  <c r="B7" i="2" s="1"/>
  <c r="E38" i="2"/>
  <c r="F38" i="2" s="1"/>
  <c r="D38" i="2"/>
  <c r="H37" i="2"/>
  <c r="G37" i="2"/>
  <c r="F37" i="2"/>
  <c r="C37" i="2"/>
  <c r="B37" i="2"/>
  <c r="G31" i="2"/>
  <c r="C31" i="2"/>
  <c r="E31" i="2" s="1"/>
  <c r="F31" i="2" s="1"/>
  <c r="H31" i="2" s="1"/>
  <c r="G30" i="2"/>
  <c r="E30" i="2"/>
  <c r="F30" i="2" s="1"/>
  <c r="H30" i="2" s="1"/>
  <c r="C30" i="2"/>
  <c r="G29" i="2"/>
  <c r="D29" i="2"/>
  <c r="E29" i="2" s="1"/>
  <c r="F29" i="2" s="1"/>
  <c r="H29" i="2" s="1"/>
  <c r="C29" i="2"/>
  <c r="C32" i="2" s="1"/>
  <c r="G28" i="2"/>
  <c r="D28" i="2"/>
  <c r="E28" i="2" s="1"/>
  <c r="F28" i="2" s="1"/>
  <c r="H28" i="2" s="1"/>
  <c r="C28" i="2"/>
  <c r="G27" i="2"/>
  <c r="D27" i="2"/>
  <c r="C27" i="2"/>
  <c r="E27" i="2" s="1"/>
  <c r="F27" i="2" s="1"/>
  <c r="H27" i="2" s="1"/>
  <c r="G26" i="2"/>
  <c r="D26" i="2"/>
  <c r="E26" i="2" s="1"/>
  <c r="F26" i="2" s="1"/>
  <c r="H26" i="2" s="1"/>
  <c r="C26" i="2"/>
  <c r="G25" i="2"/>
  <c r="D25" i="2"/>
  <c r="E25" i="2" s="1"/>
  <c r="F25" i="2" s="1"/>
  <c r="H25" i="2" s="1"/>
  <c r="G24" i="2"/>
  <c r="E24" i="2"/>
  <c r="F24" i="2" s="1"/>
  <c r="D24" i="2"/>
  <c r="G23" i="2"/>
  <c r="D23" i="2"/>
  <c r="E23" i="2" s="1"/>
  <c r="F23" i="2" s="1"/>
  <c r="H23" i="2" s="1"/>
  <c r="C23" i="2"/>
  <c r="G22" i="2"/>
  <c r="D22" i="2"/>
  <c r="C22" i="2"/>
  <c r="E22" i="2" s="1"/>
  <c r="F22" i="2" s="1"/>
  <c r="H22" i="2" s="1"/>
  <c r="G21" i="2"/>
  <c r="D21" i="2"/>
  <c r="E21" i="2" s="1"/>
  <c r="F21" i="2" s="1"/>
  <c r="H21" i="2" s="1"/>
  <c r="E20" i="2"/>
  <c r="F20" i="2" s="1"/>
  <c r="H20" i="2" s="1"/>
  <c r="G19" i="2"/>
  <c r="D19" i="2"/>
  <c r="E19" i="2" s="1"/>
  <c r="F19" i="2" s="1"/>
  <c r="H19" i="2" s="1"/>
  <c r="C19" i="2"/>
  <c r="G18" i="2"/>
  <c r="D18" i="2"/>
  <c r="C18" i="2"/>
  <c r="E18" i="2" s="1"/>
  <c r="F18" i="2" s="1"/>
  <c r="H18" i="2" s="1"/>
  <c r="G17" i="2"/>
  <c r="D17" i="2"/>
  <c r="E17" i="2" s="1"/>
  <c r="F17" i="2" s="1"/>
  <c r="H17" i="2" s="1"/>
  <c r="C17" i="2"/>
  <c r="G16" i="2"/>
  <c r="D16" i="2"/>
  <c r="C16" i="2"/>
  <c r="E16" i="2" s="1"/>
  <c r="F16" i="2" s="1"/>
  <c r="H16" i="2" s="1"/>
  <c r="G15" i="2"/>
  <c r="D15" i="2"/>
  <c r="E15" i="2" s="1"/>
  <c r="F15" i="2" s="1"/>
  <c r="H15" i="2" s="1"/>
  <c r="C15" i="2"/>
  <c r="G14" i="2"/>
  <c r="D14" i="2"/>
  <c r="E14" i="2" s="1"/>
  <c r="F14" i="2" s="1"/>
  <c r="H14" i="2" s="1"/>
  <c r="B33" i="1"/>
  <c r="B21" i="1"/>
  <c r="D27" i="4" l="1"/>
  <c r="D28" i="4" s="1"/>
  <c r="D33" i="4"/>
  <c r="D35" i="4"/>
  <c r="D34" i="3"/>
  <c r="D36" i="3" s="1"/>
  <c r="D33" i="3"/>
  <c r="D85" i="3"/>
  <c r="D86" i="3" s="1"/>
  <c r="D91" i="3" s="1"/>
  <c r="D113" i="3" s="1"/>
  <c r="D85" i="4"/>
  <c r="D86" i="4" s="1"/>
  <c r="D91" i="4" s="1"/>
  <c r="D113" i="4" s="1"/>
  <c r="H38" i="2"/>
  <c r="B34" i="1"/>
  <c r="C34" i="2"/>
  <c r="B6" i="2"/>
  <c r="H32" i="2"/>
  <c r="E50" i="2"/>
  <c r="B32" i="1"/>
  <c r="B8" i="2"/>
  <c r="F39" i="2"/>
  <c r="H39" i="2" s="1"/>
  <c r="E42" i="2"/>
  <c r="F32" i="2"/>
  <c r="H24" i="2"/>
  <c r="E32" i="2"/>
  <c r="D36" i="4"/>
  <c r="D43" i="4" s="1"/>
  <c r="D46" i="4"/>
  <c r="D109" i="4"/>
  <c r="D35" i="3"/>
  <c r="D27" i="3"/>
  <c r="D73" i="4" l="1"/>
  <c r="D74" i="4" s="1"/>
  <c r="D40" i="4"/>
  <c r="D73" i="3"/>
  <c r="D74" i="3" s="1"/>
  <c r="F42" i="2"/>
  <c r="D69" i="4"/>
  <c r="D64" i="4"/>
  <c r="H42" i="2"/>
  <c r="H53" i="2" s="1"/>
  <c r="H54" i="2" s="1"/>
  <c r="D45" i="4"/>
  <c r="D44" i="4"/>
  <c r="D41" i="4"/>
  <c r="D42" i="4"/>
  <c r="D43" i="3"/>
  <c r="D41" i="3"/>
  <c r="D28" i="3"/>
  <c r="D40" i="3"/>
  <c r="D39" i="3"/>
  <c r="D46" i="3"/>
  <c r="D45" i="3"/>
  <c r="D44" i="3"/>
  <c r="D42" i="3"/>
  <c r="D39" i="4"/>
  <c r="D47" i="3" l="1"/>
  <c r="D58" i="3" s="1"/>
  <c r="D110" i="3" s="1"/>
  <c r="D109" i="3"/>
  <c r="D47" i="4"/>
  <c r="D58" i="4" s="1"/>
  <c r="D69" i="3"/>
  <c r="D64" i="3"/>
  <c r="D63" i="3" l="1"/>
  <c r="D68" i="3"/>
  <c r="D70" i="3" s="1"/>
  <c r="D110" i="4"/>
  <c r="D63" i="4"/>
  <c r="D65" i="4" s="1"/>
  <c r="D75" i="4" s="1"/>
  <c r="D111" i="4" s="1"/>
  <c r="D68" i="4"/>
  <c r="D70" i="4" s="1"/>
  <c r="D65" i="3"/>
  <c r="D75" i="3" l="1"/>
  <c r="D79" i="4"/>
  <c r="D80" i="4" s="1"/>
  <c r="D112" i="4" s="1"/>
  <c r="D111" i="3"/>
  <c r="D79" i="3"/>
  <c r="D80" i="3" s="1"/>
  <c r="D112" i="3" s="1"/>
  <c r="D100" i="4" l="1"/>
  <c r="D96" i="4"/>
  <c r="D101" i="4"/>
  <c r="D101" i="3"/>
  <c r="D97" i="3"/>
  <c r="D100" i="3"/>
  <c r="D98" i="3"/>
  <c r="D98" i="4"/>
  <c r="D96" i="3"/>
  <c r="D97" i="4"/>
  <c r="D99" i="3"/>
  <c r="D99" i="4"/>
  <c r="D102" i="4" l="1"/>
  <c r="D114" i="4" s="1"/>
  <c r="D115" i="4" s="1"/>
  <c r="D102" i="3"/>
  <c r="D114" i="3" s="1"/>
  <c r="D115" i="3" s="1"/>
  <c r="B24" i="1" l="1"/>
  <c r="B25" i="1" s="1"/>
  <c r="B36" i="1" s="1"/>
</calcChain>
</file>

<file path=xl/sharedStrings.xml><?xml version="1.0" encoding="utf-8"?>
<sst xmlns="http://schemas.openxmlformats.org/spreadsheetml/2006/main" count="415" uniqueCount="203">
  <si>
    <t>MODELO DE PROPOSTA COMERCIAL - GRUPO 1</t>
  </si>
  <si>
    <t>UASG 158154 – IFSP – Instituto Federal de Educação, Ciência e Tecnologia de São Paulo</t>
  </si>
  <si>
    <t>Processo n. 23305.005420.2026-09</t>
  </si>
  <si>
    <t>Contratante</t>
  </si>
  <si>
    <t>IFSP Campus Itaquaquecetuba</t>
  </si>
  <si>
    <t>Serviço a ser contratado</t>
  </si>
  <si>
    <t>Local da Prestação do Serviço</t>
  </si>
  <si>
    <t>Rua Primeiro de Maio, 500 – Estação, Itaquaquecetuba/SP, CEP 08571-050</t>
  </si>
  <si>
    <t>Nome Comercial</t>
  </si>
  <si>
    <t>Razão Social</t>
  </si>
  <si>
    <t>CNPJ</t>
  </si>
  <si>
    <t>Endereço Comercial</t>
  </si>
  <si>
    <t>E-mail / Telefone</t>
  </si>
  <si>
    <t>Responsável Legal + CPF</t>
  </si>
  <si>
    <t>Grupo</t>
  </si>
  <si>
    <t>Item</t>
  </si>
  <si>
    <t>Descrição</t>
  </si>
  <si>
    <t>Catser</t>
  </si>
  <si>
    <t>Unidade de Medida</t>
  </si>
  <si>
    <t>Mês</t>
  </si>
  <si>
    <t>Quantidade</t>
  </si>
  <si>
    <t>Valor Unitário Máximo</t>
  </si>
  <si>
    <t>Valor Total Máximo</t>
  </si>
  <si>
    <t>Serviço comum contínuo de limpeza de vidros sem exposição a risco e sem dedicação exclusiva de mão de obra</t>
  </si>
  <si>
    <t>Metro Quadrado</t>
  </si>
  <si>
    <t>Valor Global Máximo - Grupo 1</t>
  </si>
  <si>
    <t>Serviço continuado de limpeza com dedicação exclusiva de mão de obra</t>
  </si>
  <si>
    <t>IFSP Campus Itaquaquecetuba, Rua Primeiro de Maio, 500, Bairro Estação CEP 08571-050, Itaquaquecetuba/SP</t>
  </si>
  <si>
    <t>Observações</t>
  </si>
  <si>
    <t>Produtividade mínima e máxima conforme IN n. 05/2017-Seges/MPDG.</t>
  </si>
  <si>
    <t>Total Área Interna</t>
  </si>
  <si>
    <t>Total Área Externa</t>
  </si>
  <si>
    <t>Total Área Vidros</t>
  </si>
  <si>
    <t>Estimativa de público</t>
  </si>
  <si>
    <t>500 pessoas/dia</t>
  </si>
  <si>
    <t>Áreas Internas</t>
  </si>
  <si>
    <t>Ambiente</t>
  </si>
  <si>
    <r>
      <rPr>
        <sz val="10"/>
        <color theme="1"/>
        <rFont val="Arial"/>
      </rPr>
      <t xml:space="preserve">Referência
</t>
    </r>
    <r>
      <rPr>
        <sz val="8"/>
        <color theme="1"/>
        <rFont val="Arial"/>
      </rPr>
      <t>(Anexo VI-B da IN 05/2021)</t>
    </r>
  </si>
  <si>
    <t>Área (m²) (A)</t>
  </si>
  <si>
    <t>Frequência de limpeza/mês (B)</t>
  </si>
  <si>
    <t xml:space="preserve">Metragem limpa/mês 
( C ) = (A)x(B) </t>
  </si>
  <si>
    <t>Metragem limpa/dia (D)=(C)/22</t>
  </si>
  <si>
    <t>Produtividade (P)</t>
  </si>
  <si>
    <t>Nº de postos (F) = (D)/(P)</t>
  </si>
  <si>
    <t>Prédio Amarelo - Salas de Aula e Administrativas</t>
  </si>
  <si>
    <t>Piso frio</t>
  </si>
  <si>
    <t>Prédio Verde - Salas de Aula e Administrativas</t>
  </si>
  <si>
    <t>Prédio Verde - Corredor</t>
  </si>
  <si>
    <t>Áreas com espaços livres</t>
  </si>
  <si>
    <t>Prédio Verde - Copa</t>
  </si>
  <si>
    <t>Prédio Laranja - Salas Administrativas</t>
  </si>
  <si>
    <t>Prédio Laranja - Corredor</t>
  </si>
  <si>
    <t>Biblioteca</t>
  </si>
  <si>
    <t>Auditório</t>
  </si>
  <si>
    <t>Portaria - Sala</t>
  </si>
  <si>
    <t>Portaria - Banheiro</t>
  </si>
  <si>
    <t>Banheiros</t>
  </si>
  <si>
    <t>Prédio Amarelo - Banheiros A31 A32</t>
  </si>
  <si>
    <t>Prédio Amarelo - Banheiros A41 A42</t>
  </si>
  <si>
    <t>Prédio Laranja - Banheiros (4)</t>
  </si>
  <si>
    <t>Prédio Verde - Banheiros V35 V36 V33</t>
  </si>
  <si>
    <t>Bloco da Biblioteca (em construção) - Banheiros (2)</t>
  </si>
  <si>
    <t>Bloco da Biblioteca (em construção)</t>
  </si>
  <si>
    <t>Laboratório de Mecânica - Banheiros (2)</t>
  </si>
  <si>
    <t>Laboratório de Mecânica</t>
  </si>
  <si>
    <t>Laboratórios</t>
  </si>
  <si>
    <t>TOTAIS</t>
  </si>
  <si>
    <t>Total de Áreas Internas</t>
  </si>
  <si>
    <t>Área Externa</t>
  </si>
  <si>
    <t xml:space="preserve">Pátio </t>
  </si>
  <si>
    <t>Pátios e áreas verdes com média frequência</t>
  </si>
  <si>
    <t>Quadra</t>
  </si>
  <si>
    <t>Pátios e áreas verdes com baixa frequência</t>
  </si>
  <si>
    <t>Entorno dos prédios</t>
  </si>
  <si>
    <t>Coleta de detritos em pátios e áreas verdes</t>
  </si>
  <si>
    <t>Coleta de detritos em pátios e áreas verdes com frequência diária</t>
  </si>
  <si>
    <t>Áreas Envidraçadas - Sem Exposição a Risco</t>
  </si>
  <si>
    <t>Vidros dos Blocos Verde, Amarelo e Laranja</t>
  </si>
  <si>
    <t>Fachadas envidraçadas</t>
  </si>
  <si>
    <t>Vidros do Bloco da Biblioteca</t>
  </si>
  <si>
    <t>Vidros do Bloco do Refeitório</t>
  </si>
  <si>
    <t>Vidros do Bloco do Laboratório de Mecânica</t>
  </si>
  <si>
    <t>Quantidade mínima de postos</t>
  </si>
  <si>
    <t>Sendo:</t>
  </si>
  <si>
    <t>Postos de Servente de Limpeza</t>
  </si>
  <si>
    <t>Posto de Líder</t>
  </si>
  <si>
    <t>PLANILHA DE CUSTOS E FORMAÇÃO DE PREÇOS (PCFP) - Servente de Limpeza</t>
  </si>
  <si>
    <t>DISCRIMINAÇÃO DOS SERVIÇOS (DADOS REFERENTES À CONTRATAÇÃO)</t>
  </si>
  <si>
    <t>Data de apresentação da proposta (dia/mês/ano):</t>
  </si>
  <si>
    <t>Município/UF:</t>
  </si>
  <si>
    <t>Itaquaquecetuba/SP</t>
  </si>
  <si>
    <t>Ano do Acordo, Convenção ou Dissídio Coletivo:</t>
  </si>
  <si>
    <t>Sindicato:</t>
  </si>
  <si>
    <t xml:space="preserve">Número de meses de execução contratual: </t>
  </si>
  <si>
    <t>Mão de obra</t>
  </si>
  <si>
    <t xml:space="preserve">Tipo de Serviço </t>
  </si>
  <si>
    <t>Limpeza</t>
  </si>
  <si>
    <t>Classificação Brasileira de Ocupações (CBO)</t>
  </si>
  <si>
    <t>5143-20</t>
  </si>
  <si>
    <t>Salário Normativo da Categoria Profissional</t>
  </si>
  <si>
    <t>Categoria Profissional (vinculada à execução contratual)</t>
  </si>
  <si>
    <t>Servente de Limpeza</t>
  </si>
  <si>
    <t>Data-Base da Categoria (dia/mês/ano)</t>
  </si>
  <si>
    <t>1º de janeiro</t>
  </si>
  <si>
    <t>Módulo 1 - Remuneração</t>
  </si>
  <si>
    <t>Composição da Remuneração</t>
  </si>
  <si>
    <t>Referência</t>
  </si>
  <si>
    <t>Valor (R$)</t>
  </si>
  <si>
    <t>Salário-Base</t>
  </si>
  <si>
    <t>Conforme Anexo I da Instrução Normativa Seges/MGI n. 190/2024, apesar da redução da carga horária de 44h para 40h, não há prejuízo à remuneração do trabalhador.</t>
  </si>
  <si>
    <t>Adicional de Periculosidade</t>
  </si>
  <si>
    <t>Adicional de Insalubridade</t>
  </si>
  <si>
    <t>Adicional Noturno</t>
  </si>
  <si>
    <t>Adicional de Hora Noturna Reduzida</t>
  </si>
  <si>
    <t>Adicional de Hora Extra no Feriado Trabalhado</t>
  </si>
  <si>
    <t>Outros (Função Encarregado)</t>
  </si>
  <si>
    <t>TOTAL</t>
  </si>
  <si>
    <t>TOTAL GERAL - Módulo 1</t>
  </si>
  <si>
    <t>Módulo 2 - Encargos e Benefícios</t>
  </si>
  <si>
    <t>Submódulo 2.1 - 13º Salário, Férias e Adicional de Férias
de Serviço (FGTS) e outras contribuições.</t>
  </si>
  <si>
    <t>Composição</t>
  </si>
  <si>
    <t>13º salário</t>
  </si>
  <si>
    <t>Férias</t>
  </si>
  <si>
    <t>Adicional de Férias</t>
  </si>
  <si>
    <t>Submódulo 2.2 - Encargos Previdenciários e FGTS
de Serviço (FGTS) e outras contribuições.</t>
  </si>
  <si>
    <t>INSS</t>
  </si>
  <si>
    <t>Salário Educação</t>
  </si>
  <si>
    <t>SAT</t>
  </si>
  <si>
    <t>SESC ou SESI</t>
  </si>
  <si>
    <t>SENAI - SENAC</t>
  </si>
  <si>
    <t>SEBRAE</t>
  </si>
  <si>
    <t>INCRA</t>
  </si>
  <si>
    <t>FGTS</t>
  </si>
  <si>
    <t>Submódulo 2.3 - Benefícios Mensais e Diários
de Serviço (FGTS) e outras contribuições.</t>
  </si>
  <si>
    <t xml:space="preserve">Vale-Transporte </t>
  </si>
  <si>
    <t xml:space="preserve">Tíquete-Refeição (Vale-Refeição) </t>
  </si>
  <si>
    <t>Cesta-Básica 1 (Vale-Alimentação)</t>
  </si>
  <si>
    <t>Cesta-Básica 2</t>
  </si>
  <si>
    <t>Benefício Social Sinical - BSS</t>
  </si>
  <si>
    <t>Auxílio Saúde</t>
  </si>
  <si>
    <t>TOTAL GERAL</t>
  </si>
  <si>
    <t>Módulo 3 - Provisão para Rescisão</t>
  </si>
  <si>
    <t>Submódulo 3.1 - Aviso Prévio Indenizado
de Serviço (FGTS) e outras contribuições.</t>
  </si>
  <si>
    <t>Aviso Prévio Indenizado</t>
  </si>
  <si>
    <t>Multa do FGTS e Contribuição Social sobre o Aviso Prévio</t>
  </si>
  <si>
    <t>Submódulo 3.2 - Aviso Prévio Trabalhado
de Serviço (FGTS) e outras contribuições.</t>
  </si>
  <si>
    <t>Percentual</t>
  </si>
  <si>
    <t>Aviso Prévio Trabalhado</t>
  </si>
  <si>
    <t>Submódulo 3.3 - Demissão Por Justa Causa
de Serviço (FGTS) e outras contribuições.</t>
  </si>
  <si>
    <t>Custo da demissão por justa causa</t>
  </si>
  <si>
    <t>TOTAL GERAL - Módulo 3</t>
  </si>
  <si>
    <t>Módulo 4 - Custo do Profissional Ausente</t>
  </si>
  <si>
    <t>Custo de reposição do profissional ausente</t>
  </si>
  <si>
    <t>-</t>
  </si>
  <si>
    <t>TOTAL GERAL - Módulo 4</t>
  </si>
  <si>
    <t>Módulo 5 - Insumos de Mão de Obra</t>
  </si>
  <si>
    <t>Submódulo 5.1 - Insumos dos Uniformes
de Serviço (FGTS) e outras contribuições.</t>
  </si>
  <si>
    <t>Uniformes</t>
  </si>
  <si>
    <t>Cf. aba "Uniformes"</t>
  </si>
  <si>
    <t>Submódulo 5.2 - Instrumentos, insumos e materiais de limpeza
de Serviço (FGTS) e outras contribuições.</t>
  </si>
  <si>
    <t>A empresa é livre para calcular seus custos com instrumentos, insumos e materiais de limpeza.</t>
  </si>
  <si>
    <t>TOTAL GERAL - Módulo 5</t>
  </si>
  <si>
    <t>Módulo 6 - Custos Indiretos, Tributos e Lucros (CITL)</t>
  </si>
  <si>
    <t>Compete à empresa calcular todos seus custos, inclusive com tributação.</t>
  </si>
  <si>
    <t>(sobre Módulos 1 + 2 + 3 + 4 + 5)</t>
  </si>
  <si>
    <t>Custos Indiretos</t>
  </si>
  <si>
    <t>PIS</t>
  </si>
  <si>
    <t>Cofins</t>
  </si>
  <si>
    <t>ISS (Itaquaquecetuba/SP)</t>
  </si>
  <si>
    <t>Outros impostos (especificar)</t>
  </si>
  <si>
    <t>Lucro (determinar percentual)</t>
  </si>
  <si>
    <t>TOTAL GERAL - MÓDULO 6</t>
  </si>
  <si>
    <t>Quadro-Resumo do Custo Total por Empregado</t>
  </si>
  <si>
    <t>Custo Total por Empregado</t>
  </si>
  <si>
    <t>Líder</t>
  </si>
  <si>
    <t>Carga Horária Semanal</t>
  </si>
  <si>
    <t>Uniformes e EPIs - Servente de Limpeza</t>
  </si>
  <si>
    <t>Medida</t>
  </si>
  <si>
    <t>Durabilidade (meses)</t>
  </si>
  <si>
    <t>Valor Unitário Estimado</t>
  </si>
  <si>
    <t>Valor Total Estimado em 30 Meses</t>
  </si>
  <si>
    <t>unidade</t>
  </si>
  <si>
    <t>calça reforçada (poliester ou brim)</t>
  </si>
  <si>
    <t>Aterado para 15 meses</t>
  </si>
  <si>
    <t>camiseta de algodão, manga curta, logo da empresa</t>
  </si>
  <si>
    <t>blusa de moleton manga longa, com logo da contratada</t>
  </si>
  <si>
    <t>capa de chuva em pvc com capuz e forrada</t>
  </si>
  <si>
    <t>par</t>
  </si>
  <si>
    <t>meias 100% algodão, cinza ou preta, cano médio</t>
  </si>
  <si>
    <t>calçado de segurança tipo bota,  antiderrapante com forro tipo cano médio, serviços gerais</t>
  </si>
  <si>
    <t xml:space="preserve">Sapato de borracha </t>
  </si>
  <si>
    <t>Alterado, incluído link da pesquisa do preço</t>
  </si>
  <si>
    <t>https://produto.mercadolivre.com.br/MLB-3678852119-sapato-operacional-antiderrapante-limpeza-sticky-shoes-_JM?matt_tool=40132554&amp;matt_word=&amp;matt_source=google&amp;matt_campaign_id=23740812223&amp;matt_ad_group_id=200874026291&amp;matt_match_type=&amp;matt_network=g&amp;matt_device=c&amp;matt_creative=804370644214&amp;matt_keyword=&amp;matt_ad_position=&amp;matt_ad_type=pla&amp;matt_merchant_id=380150232&amp;matt_product_id=MLB3678852119&amp;matt_product_partition_id=2471013260388&amp;matt_target_id=pla-2471013260388&amp;cq_src=google_ads&amp;cq_cmp=23740812223&amp;cq_net=g&amp;cq_plt=gp&amp;cq_med=pla&amp;gad_source=1&amp;gad_campaignid=23740812223&amp;gbraid=0AAAAAD93qcCSi4reAmYyqQcTDMZhtrHIj&amp;gclid=CjwKCAjwnN3OBhA8EiwAfpTYevdbn7IBfxCvtO1HtcDsErjTsjKWPdDu8KW63OXXytgTrHrh6PeKHhoCnjsQAvD_BwE</t>
  </si>
  <si>
    <t>Soma</t>
  </si>
  <si>
    <t>A empresa é livre para ajustar o valor estimado e incluir novos itens.</t>
  </si>
  <si>
    <t>Reembolso-creche (Decreto 12.174/2024: R$ 526,64) - Incidência de 20% (R$ 526,64 x 20% = R$ 105,33)</t>
  </si>
  <si>
    <t>Serviço comum contínuo de limpeza com dedicação exclusiva de mão de obra e serviço comum contínuo de limpeza de vidros sem dedicação exclusiva de mão de obra</t>
  </si>
  <si>
    <t>Serviço comum contínuo de limpeza com dedicação exclusiva de 4 (quatro) postos de mão de obra s/ adic insalubridade</t>
  </si>
  <si>
    <t>Compete exclusivamente à empresa estimar todos os seus custos, inclusive com tributação, pessoal, materiais e demais obrigações legais a que esteja vinculada.</t>
  </si>
  <si>
    <t>Edital de Pregão Eletrônico n. 90.430/2026</t>
  </si>
  <si>
    <t>Esta planilha é de utilização obrigatória e deve ser apresentada na fase de julgamento do pregão.</t>
  </si>
  <si>
    <t>Conferir subitem 5.31 do Termo de Referência.</t>
  </si>
  <si>
    <t>Insumos, materiais e equipamentos de limpeza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</si>
</sst>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&quot;\ * #,##0.00_-;\-&quot;R$&quot;\ * #,##0.00_-;_-&quot;R$&quot;\ * &quot;-&quot;??_-;_-@"/>
    <numFmt numFmtId="165" formatCode="&quot;R$&quot;\ #,##0.00"/>
  </numFmts>
  <fonts count="12" x14ac:knownFonts="1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i/>
      <sz val="10"/>
      <color theme="1"/>
      <name val="Arial"/>
    </font>
    <font>
      <sz val="10"/>
      <color rgb="FFFF0000"/>
      <name val="Arial"/>
    </font>
    <font>
      <sz val="11"/>
      <color theme="1"/>
      <name val="Calibri"/>
    </font>
    <font>
      <b/>
      <sz val="10"/>
      <color rgb="FFFF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8"/>
      <color theme="1"/>
      <name val="Arial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A8D08D"/>
        <bgColor rgb="FFA8D08D"/>
      </patternFill>
    </fill>
    <fill>
      <patternFill patternType="solid">
        <fgColor rgb="FFFFE598"/>
        <bgColor rgb="FFFFE598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</fills>
  <borders count="19">
    <border>
      <left/>
      <right/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theme="1"/>
      </left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3" fillId="0" borderId="0" xfId="0" applyFont="1"/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 wrapText="1"/>
    </xf>
    <xf numFmtId="0" fontId="3" fillId="3" borderId="5" xfId="0" applyFont="1" applyFill="1" applyBorder="1"/>
    <xf numFmtId="164" fontId="3" fillId="0" borderId="0" xfId="0" applyNumberFormat="1" applyFont="1" applyAlignment="1">
      <alignment vertical="top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164" fontId="3" fillId="0" borderId="4" xfId="0" applyNumberFormat="1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49" fontId="3" fillId="0" borderId="4" xfId="0" applyNumberFormat="1" applyFont="1" applyBorder="1" applyAlignment="1">
      <alignment horizontal="left" vertical="center"/>
    </xf>
    <xf numFmtId="164" fontId="3" fillId="0" borderId="0" xfId="0" applyNumberFormat="1" applyFont="1"/>
    <xf numFmtId="0" fontId="3" fillId="4" borderId="4" xfId="0" applyFont="1" applyFill="1" applyBorder="1" applyAlignment="1">
      <alignment wrapText="1"/>
    </xf>
    <xf numFmtId="0" fontId="3" fillId="0" borderId="0" xfId="0" applyFont="1" applyAlignment="1">
      <alignment horizontal="left"/>
    </xf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4" fontId="3" fillId="0" borderId="4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4" fontId="3" fillId="0" borderId="4" xfId="0" applyNumberFormat="1" applyFont="1" applyBorder="1"/>
    <xf numFmtId="3" fontId="3" fillId="0" borderId="4" xfId="0" applyNumberFormat="1" applyFont="1" applyBorder="1"/>
    <xf numFmtId="2" fontId="3" fillId="0" borderId="4" xfId="0" applyNumberFormat="1" applyFont="1" applyBorder="1"/>
    <xf numFmtId="1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/>
    </xf>
    <xf numFmtId="1" fontId="3" fillId="0" borderId="4" xfId="0" applyNumberFormat="1" applyFont="1" applyBorder="1"/>
    <xf numFmtId="0" fontId="1" fillId="2" borderId="4" xfId="0" applyFont="1" applyFill="1" applyBorder="1"/>
    <xf numFmtId="2" fontId="1" fillId="2" borderId="4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/>
    <xf numFmtId="2" fontId="1" fillId="2" borderId="4" xfId="0" applyNumberFormat="1" applyFont="1" applyFill="1" applyBorder="1"/>
    <xf numFmtId="4" fontId="1" fillId="5" borderId="5" xfId="0" applyNumberFormat="1" applyFont="1" applyFill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right"/>
    </xf>
    <xf numFmtId="4" fontId="1" fillId="2" borderId="4" xfId="0" applyNumberFormat="1" applyFont="1" applyFill="1" applyBorder="1" applyAlignment="1">
      <alignment horizontal="center"/>
    </xf>
    <xf numFmtId="4" fontId="1" fillId="2" borderId="4" xfId="0" applyNumberFormat="1" applyFont="1" applyFill="1" applyBorder="1" applyAlignment="1">
      <alignment horizontal="right"/>
    </xf>
    <xf numFmtId="4" fontId="3" fillId="0" borderId="0" xfId="0" applyNumberFormat="1" applyFont="1"/>
    <xf numFmtId="2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1" fontId="1" fillId="5" borderId="12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1" fontId="3" fillId="6" borderId="14" xfId="0" applyNumberFormat="1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5" fillId="0" borderId="0" xfId="0" applyFont="1"/>
    <xf numFmtId="0" fontId="3" fillId="0" borderId="15" xfId="0" applyFont="1" applyBorder="1" applyAlignment="1">
      <alignment horizontal="center"/>
    </xf>
    <xf numFmtId="0" fontId="3" fillId="0" borderId="16" xfId="0" applyFont="1" applyBorder="1"/>
    <xf numFmtId="0" fontId="3" fillId="0" borderId="4" xfId="0" applyFont="1" applyBorder="1" applyAlignment="1">
      <alignment horizontal="center" vertical="center"/>
    </xf>
    <xf numFmtId="0" fontId="3" fillId="7" borderId="4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left"/>
    </xf>
    <xf numFmtId="0" fontId="3" fillId="7" borderId="4" xfId="0" applyFont="1" applyFill="1" applyBorder="1" applyAlignment="1">
      <alignment horizontal="center" vertical="center" wrapText="1"/>
    </xf>
    <xf numFmtId="164" fontId="3" fillId="0" borderId="4" xfId="0" applyNumberFormat="1" applyFont="1" applyBorder="1"/>
    <xf numFmtId="0" fontId="6" fillId="0" borderId="3" xfId="0" applyFont="1" applyBorder="1"/>
    <xf numFmtId="0" fontId="3" fillId="0" borderId="4" xfId="0" applyFont="1" applyBorder="1" applyAlignment="1">
      <alignment horizontal="center"/>
    </xf>
    <xf numFmtId="9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7" borderId="4" xfId="0" applyNumberFormat="1" applyFont="1" applyFill="1" applyBorder="1" applyAlignment="1">
      <alignment horizontal="center" vertical="center"/>
    </xf>
    <xf numFmtId="164" fontId="5" fillId="0" borderId="0" xfId="0" applyNumberFormat="1" applyFont="1"/>
    <xf numFmtId="10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 vertical="center"/>
    </xf>
    <xf numFmtId="0" fontId="7" fillId="0" borderId="4" xfId="0" applyFont="1" applyBorder="1" applyAlignment="1">
      <alignment horizontal="center"/>
    </xf>
    <xf numFmtId="164" fontId="7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0" fontId="5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164" fontId="3" fillId="0" borderId="17" xfId="0" applyNumberFormat="1" applyFont="1" applyBorder="1" applyAlignment="1">
      <alignment horizontal="center"/>
    </xf>
    <xf numFmtId="164" fontId="1" fillId="7" borderId="18" xfId="0" applyNumberFormat="1" applyFont="1" applyFill="1" applyBorder="1" applyAlignment="1">
      <alignment horizontal="center"/>
    </xf>
    <xf numFmtId="3" fontId="3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/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0" fontId="1" fillId="3" borderId="5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wrapText="1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/>
    </xf>
    <xf numFmtId="0" fontId="2" fillId="0" borderId="7" xfId="0" applyFont="1" applyBorder="1"/>
    <xf numFmtId="0" fontId="1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1" fillId="0" borderId="0" xfId="0" applyFont="1"/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produto.mercadolivre.com.br/MLB-3678852119-sapato-operacional-antiderrapante-limpeza-sticky-shoes-_JM?matt_tool=40132554&amp;matt_word=&amp;matt_source=google&amp;matt_campaign_id=23740812223&amp;matt_ad_group_id=200874026291&amp;matt_match_type=&amp;matt_network=g&amp;matt_device=c&amp;matt_creative=804370644214&amp;matt_keyword=&amp;matt_ad_position=&amp;matt_ad_type=pla&amp;matt_merchant_id=380150232&amp;matt_product_id=MLB3678852119&amp;matt_product_partition_id=2471013260388&amp;matt_target_id=pla-2471013260388&amp;cq_src=google_ads&amp;cq_cmp=23740812223&amp;cq_net=g&amp;cq_plt=gp&amp;cq_med=pla&amp;gad_source=1&amp;gad_campaignid=23740812223&amp;gbraid=0AAAAAD93qcCSi4reAmYyqQcTDMZhtrHIj&amp;gclid=CjwKCAjwnN3OBhA8EiwAfpTYevdbn7IBfxCvtO1HtcDsErjTsjKWPdDu8KW63OXXytgTrHrh6PeKHhoCnjsQAvD_Bw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tabSelected="1" topLeftCell="A21" workbookViewId="0">
      <selection activeCell="B20" sqref="B20"/>
    </sheetView>
  </sheetViews>
  <sheetFormatPr defaultColWidth="14.42578125" defaultRowHeight="15" customHeight="1" x14ac:dyDescent="0.25"/>
  <cols>
    <col min="1" max="1" width="28.28515625" customWidth="1"/>
    <col min="2" max="2" width="47.28515625" customWidth="1"/>
    <col min="3" max="3" width="12.85546875" customWidth="1"/>
    <col min="4" max="4" width="16" customWidth="1"/>
    <col min="5" max="6" width="26.7109375" customWidth="1"/>
    <col min="7" max="26" width="8.7109375" customWidth="1"/>
  </cols>
  <sheetData>
    <row r="1" spans="1:26" ht="12.75" customHeight="1" x14ac:dyDescent="0.25">
      <c r="A1" s="101" t="s">
        <v>0</v>
      </c>
      <c r="B1" s="91"/>
      <c r="C1" s="91"/>
      <c r="D1" s="91"/>
      <c r="E1" s="91"/>
      <c r="F1" s="9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121" t="s">
        <v>199</v>
      </c>
      <c r="B2" s="91"/>
      <c r="C2" s="91"/>
      <c r="D2" s="91"/>
      <c r="E2" s="91"/>
      <c r="F2" s="9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5">
      <c r="A3" s="102" t="s">
        <v>1</v>
      </c>
      <c r="B3" s="91"/>
      <c r="C3" s="91"/>
      <c r="D3" s="91"/>
      <c r="E3" s="91"/>
      <c r="F3" s="9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102" t="s">
        <v>2</v>
      </c>
      <c r="B4" s="91"/>
      <c r="C4" s="91"/>
      <c r="D4" s="91"/>
      <c r="E4" s="91"/>
      <c r="F4" s="9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2" t="s">
        <v>3</v>
      </c>
      <c r="B6" s="93" t="s">
        <v>4</v>
      </c>
      <c r="C6" s="91"/>
      <c r="D6" s="91"/>
      <c r="E6" s="91"/>
      <c r="F6" s="9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4.5" customHeight="1" x14ac:dyDescent="0.25">
      <c r="A7" s="3" t="s">
        <v>5</v>
      </c>
      <c r="B7" s="93" t="s">
        <v>196</v>
      </c>
      <c r="C7" s="91"/>
      <c r="D7" s="91"/>
      <c r="E7" s="91"/>
      <c r="F7" s="9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3" t="s">
        <v>6</v>
      </c>
      <c r="B8" s="93" t="s">
        <v>7</v>
      </c>
      <c r="C8" s="91"/>
      <c r="D8" s="91"/>
      <c r="E8" s="91"/>
      <c r="F8" s="9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4" t="s">
        <v>8</v>
      </c>
      <c r="B10" s="99"/>
      <c r="C10" s="100"/>
      <c r="D10" s="100"/>
      <c r="E10" s="100"/>
      <c r="F10" s="97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4" t="s">
        <v>9</v>
      </c>
      <c r="B11" s="99"/>
      <c r="C11" s="100"/>
      <c r="D11" s="100"/>
      <c r="E11" s="100"/>
      <c r="F11" s="97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4" t="s">
        <v>10</v>
      </c>
      <c r="B12" s="99"/>
      <c r="C12" s="100"/>
      <c r="D12" s="100"/>
      <c r="E12" s="100"/>
      <c r="F12" s="97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4" t="s">
        <v>11</v>
      </c>
      <c r="B13" s="99"/>
      <c r="C13" s="100"/>
      <c r="D13" s="100"/>
      <c r="E13" s="100"/>
      <c r="F13" s="9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4" t="s">
        <v>12</v>
      </c>
      <c r="B14" s="99"/>
      <c r="C14" s="100"/>
      <c r="D14" s="100"/>
      <c r="E14" s="100"/>
      <c r="F14" s="97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4" t="s">
        <v>13</v>
      </c>
      <c r="B15" s="99"/>
      <c r="C15" s="100"/>
      <c r="D15" s="100"/>
      <c r="E15" s="100"/>
      <c r="F15" s="97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2" t="s">
        <v>14</v>
      </c>
      <c r="B18" s="6">
        <v>1</v>
      </c>
      <c r="C18" s="5"/>
      <c r="D18" s="120" t="s">
        <v>198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2" t="s">
        <v>15</v>
      </c>
      <c r="B19" s="6">
        <v>1</v>
      </c>
      <c r="C19" s="1"/>
      <c r="D19" s="120" t="s">
        <v>200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39.75" customHeight="1" x14ac:dyDescent="0.25">
      <c r="A20" s="3" t="s">
        <v>16</v>
      </c>
      <c r="B20" s="7" t="s">
        <v>197</v>
      </c>
      <c r="C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spans="1:26" ht="15.75" customHeight="1" x14ac:dyDescent="0.25">
      <c r="A21" s="2" t="s">
        <v>17</v>
      </c>
      <c r="B21" s="6">
        <f>27782</f>
        <v>27782</v>
      </c>
      <c r="C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2" t="s">
        <v>18</v>
      </c>
      <c r="B22" s="6" t="s">
        <v>19</v>
      </c>
      <c r="C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2" t="s">
        <v>20</v>
      </c>
      <c r="B23" s="6">
        <v>30</v>
      </c>
      <c r="C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2" t="s">
        <v>21</v>
      </c>
      <c r="B24" s="9">
        <f>ROUND(Áreas!H54*Servente!D115+Áreas!H55*Líder!D115,2)</f>
        <v>26134.58</v>
      </c>
      <c r="C24" s="1"/>
      <c r="F24" s="1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2" t="s">
        <v>22</v>
      </c>
      <c r="B25" s="9">
        <f>B24*B23</f>
        <v>784037.4</v>
      </c>
      <c r="C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1"/>
      <c r="B26" s="11"/>
      <c r="C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2" t="s">
        <v>14</v>
      </c>
      <c r="B27" s="6">
        <v>1</v>
      </c>
      <c r="C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2" t="s">
        <v>15</v>
      </c>
      <c r="B28" s="6">
        <v>2</v>
      </c>
      <c r="C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9.75" customHeight="1" x14ac:dyDescent="0.25">
      <c r="A29" s="2" t="s">
        <v>16</v>
      </c>
      <c r="B29" s="7" t="s">
        <v>23</v>
      </c>
      <c r="C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2" t="s">
        <v>17</v>
      </c>
      <c r="B30" s="12">
        <v>24120</v>
      </c>
      <c r="C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2" t="s">
        <v>18</v>
      </c>
      <c r="B31" s="6" t="s">
        <v>24</v>
      </c>
      <c r="C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2" t="s">
        <v>20</v>
      </c>
      <c r="B32" s="6">
        <f>Áreas!C50*30</f>
        <v>14370</v>
      </c>
      <c r="C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2" t="s">
        <v>21</v>
      </c>
      <c r="B33" s="9">
        <f>2.23</f>
        <v>2.23</v>
      </c>
      <c r="C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2" t="s">
        <v>22</v>
      </c>
      <c r="B34" s="9">
        <f>B33*B32</f>
        <v>32045.1</v>
      </c>
      <c r="C34" s="13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1"/>
      <c r="B35" s="11"/>
      <c r="C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2" t="s">
        <v>25</v>
      </c>
      <c r="B36" s="9">
        <f>B34+B25</f>
        <v>816082.5</v>
      </c>
      <c r="C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B15:F15"/>
    <mergeCell ref="A1:F1"/>
    <mergeCell ref="A2:F2"/>
    <mergeCell ref="A3:F3"/>
    <mergeCell ref="A4:F4"/>
    <mergeCell ref="B6:F6"/>
    <mergeCell ref="B7:F7"/>
    <mergeCell ref="B8:F8"/>
    <mergeCell ref="B10:F10"/>
    <mergeCell ref="B11:F11"/>
    <mergeCell ref="B12:F12"/>
    <mergeCell ref="B13:F13"/>
    <mergeCell ref="B14:F14"/>
  </mergeCells>
  <pageMargins left="0.51181102362204722" right="0.51181102362204722" top="0.78740157480314965" bottom="0.78740157480314965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9"/>
  <sheetViews>
    <sheetView topLeftCell="A3" workbookViewId="0">
      <selection activeCell="G46" sqref="G46"/>
    </sheetView>
  </sheetViews>
  <sheetFormatPr defaultColWidth="14.42578125" defaultRowHeight="15" customHeight="1" x14ac:dyDescent="0.25"/>
  <cols>
    <col min="1" max="1" width="47" customWidth="1"/>
    <col min="2" max="2" width="28.28515625" customWidth="1"/>
    <col min="3" max="3" width="10.85546875" customWidth="1"/>
    <col min="4" max="5" width="14.7109375" customWidth="1"/>
    <col min="6" max="7" width="17.140625" customWidth="1"/>
    <col min="8" max="8" width="18.7109375" customWidth="1"/>
    <col min="9" max="9" width="29.140625" customWidth="1"/>
    <col min="10" max="11" width="4.7109375" customWidth="1"/>
    <col min="12" max="26" width="8.7109375" customWidth="1"/>
  </cols>
  <sheetData>
    <row r="1" spans="1:26" ht="19.5" customHeight="1" x14ac:dyDescent="0.25">
      <c r="A1" s="14" t="s">
        <v>3</v>
      </c>
      <c r="B1" s="90" t="s">
        <v>4</v>
      </c>
      <c r="C1" s="91"/>
      <c r="D1" s="91"/>
      <c r="E1" s="91"/>
      <c r="F1" s="91"/>
      <c r="G1" s="91"/>
      <c r="H1" s="9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 x14ac:dyDescent="0.25">
      <c r="A2" s="14" t="s">
        <v>5</v>
      </c>
      <c r="B2" s="90" t="s">
        <v>26</v>
      </c>
      <c r="C2" s="91"/>
      <c r="D2" s="91"/>
      <c r="E2" s="91"/>
      <c r="F2" s="91"/>
      <c r="G2" s="91"/>
      <c r="H2" s="9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 x14ac:dyDescent="0.25">
      <c r="A3" s="14" t="s">
        <v>6</v>
      </c>
      <c r="B3" s="93" t="s">
        <v>27</v>
      </c>
      <c r="C3" s="91"/>
      <c r="D3" s="91"/>
      <c r="E3" s="91"/>
      <c r="F3" s="91"/>
      <c r="G3" s="91"/>
      <c r="H3" s="9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9.5" customHeight="1" x14ac:dyDescent="0.25">
      <c r="A4" s="14" t="s">
        <v>28</v>
      </c>
      <c r="B4" s="93" t="s">
        <v>29</v>
      </c>
      <c r="C4" s="91"/>
      <c r="D4" s="91"/>
      <c r="E4" s="91"/>
      <c r="F4" s="91"/>
      <c r="G4" s="91"/>
      <c r="H4" s="9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8"/>
      <c r="B5" s="8"/>
      <c r="C5" s="15"/>
      <c r="D5" s="15"/>
      <c r="E5" s="15"/>
      <c r="F5" s="15"/>
      <c r="G5" s="15"/>
      <c r="H5" s="1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14" t="s">
        <v>30</v>
      </c>
      <c r="B6" s="94">
        <f>C32</f>
        <v>1144.8900000000001</v>
      </c>
      <c r="C6" s="92"/>
      <c r="D6" s="15"/>
      <c r="E6" s="15"/>
      <c r="F6" s="15"/>
      <c r="G6" s="15"/>
      <c r="H6" s="1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5">
      <c r="A7" s="14" t="s">
        <v>31</v>
      </c>
      <c r="B7" s="94">
        <f>C42</f>
        <v>2448</v>
      </c>
      <c r="C7" s="92"/>
      <c r="D7" s="15"/>
      <c r="E7" s="15"/>
      <c r="F7" s="15"/>
      <c r="G7" s="15"/>
      <c r="H7" s="1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14" t="s">
        <v>32</v>
      </c>
      <c r="B8" s="94">
        <f>C50</f>
        <v>479</v>
      </c>
      <c r="C8" s="92"/>
      <c r="D8" s="15"/>
      <c r="E8" s="15"/>
      <c r="F8" s="15"/>
      <c r="G8" s="15"/>
      <c r="H8" s="15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8"/>
      <c r="B9" s="8"/>
      <c r="C9" s="15"/>
      <c r="D9" s="15"/>
      <c r="E9" s="15"/>
      <c r="F9" s="15"/>
      <c r="G9" s="15"/>
      <c r="H9" s="1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4" t="s">
        <v>33</v>
      </c>
      <c r="B10" s="94" t="s">
        <v>34</v>
      </c>
      <c r="C10" s="91"/>
      <c r="D10" s="92"/>
      <c r="E10" s="15"/>
      <c r="F10" s="15"/>
      <c r="G10" s="15"/>
      <c r="H10" s="1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95" t="s">
        <v>35</v>
      </c>
      <c r="B12" s="91"/>
      <c r="C12" s="91"/>
      <c r="D12" s="91"/>
      <c r="E12" s="91"/>
      <c r="F12" s="91"/>
      <c r="G12" s="91"/>
      <c r="H12" s="92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51.75" customHeight="1" x14ac:dyDescent="0.25">
      <c r="A13" s="16" t="s">
        <v>36</v>
      </c>
      <c r="B13" s="17" t="s">
        <v>37</v>
      </c>
      <c r="C13" s="17" t="s">
        <v>38</v>
      </c>
      <c r="D13" s="17" t="s">
        <v>39</v>
      </c>
      <c r="E13" s="17" t="s">
        <v>40</v>
      </c>
      <c r="F13" s="17" t="s">
        <v>41</v>
      </c>
      <c r="G13" s="17" t="s">
        <v>42</v>
      </c>
      <c r="H13" s="17" t="s">
        <v>43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8" t="s">
        <v>44</v>
      </c>
      <c r="B14" s="18" t="s">
        <v>45</v>
      </c>
      <c r="C14" s="19">
        <v>450</v>
      </c>
      <c r="D14" s="20">
        <f t="shared" ref="D14:D17" si="0">22</f>
        <v>22</v>
      </c>
      <c r="E14" s="21">
        <f t="shared" ref="E14:E18" si="1">C14*D14</f>
        <v>9900</v>
      </c>
      <c r="F14" s="21">
        <f t="shared" ref="F14:F31" si="2">E14/22</f>
        <v>450</v>
      </c>
      <c r="G14" s="22">
        <f t="shared" ref="G14:G18" si="3">1200</f>
        <v>1200</v>
      </c>
      <c r="H14" s="23">
        <f t="shared" ref="H14:H31" si="4">F14/G14</f>
        <v>0.375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8" t="s">
        <v>46</v>
      </c>
      <c r="B15" s="18" t="s">
        <v>45</v>
      </c>
      <c r="C15" s="19">
        <f>260*2+80.3</f>
        <v>600.29999999999995</v>
      </c>
      <c r="D15" s="20">
        <f t="shared" si="0"/>
        <v>22</v>
      </c>
      <c r="E15" s="21">
        <f t="shared" si="1"/>
        <v>13206.599999999999</v>
      </c>
      <c r="F15" s="21">
        <f t="shared" si="2"/>
        <v>600.29999999999995</v>
      </c>
      <c r="G15" s="22">
        <f t="shared" si="3"/>
        <v>1200</v>
      </c>
      <c r="H15" s="23">
        <f t="shared" si="4"/>
        <v>0.50024999999999997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8" t="s">
        <v>47</v>
      </c>
      <c r="B16" s="18" t="s">
        <v>48</v>
      </c>
      <c r="C16" s="19">
        <f>170.43</f>
        <v>170.43</v>
      </c>
      <c r="D16" s="20">
        <f t="shared" si="0"/>
        <v>22</v>
      </c>
      <c r="E16" s="21">
        <f t="shared" si="1"/>
        <v>3749.46</v>
      </c>
      <c r="F16" s="21">
        <f t="shared" si="2"/>
        <v>170.43</v>
      </c>
      <c r="G16" s="22">
        <f t="shared" si="3"/>
        <v>1200</v>
      </c>
      <c r="H16" s="23">
        <f t="shared" si="4"/>
        <v>0.14202500000000001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8" t="s">
        <v>49</v>
      </c>
      <c r="B17" s="18" t="s">
        <v>45</v>
      </c>
      <c r="C17" s="19">
        <f>41.9</f>
        <v>41.9</v>
      </c>
      <c r="D17" s="20">
        <f t="shared" si="0"/>
        <v>22</v>
      </c>
      <c r="E17" s="21">
        <f t="shared" si="1"/>
        <v>921.8</v>
      </c>
      <c r="F17" s="21">
        <f t="shared" si="2"/>
        <v>41.9</v>
      </c>
      <c r="G17" s="22">
        <f t="shared" si="3"/>
        <v>1200</v>
      </c>
      <c r="H17" s="23">
        <f t="shared" si="4"/>
        <v>3.4916666666666665E-2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8" t="s">
        <v>50</v>
      </c>
      <c r="B18" s="18" t="s">
        <v>45</v>
      </c>
      <c r="C18" s="19">
        <f>(7+7+10.6+3*3)*(3.55+3.6)</f>
        <v>240.24</v>
      </c>
      <c r="D18" s="20">
        <f>8</f>
        <v>8</v>
      </c>
      <c r="E18" s="21">
        <f t="shared" si="1"/>
        <v>1921.92</v>
      </c>
      <c r="F18" s="21">
        <f t="shared" si="2"/>
        <v>87.36</v>
      </c>
      <c r="G18" s="22">
        <f t="shared" si="3"/>
        <v>1200</v>
      </c>
      <c r="H18" s="23">
        <f t="shared" si="4"/>
        <v>7.2800000000000004E-2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8" t="s">
        <v>51</v>
      </c>
      <c r="B19" s="18" t="s">
        <v>48</v>
      </c>
      <c r="C19" s="19">
        <f>(7+7+10.6+3*3)*1.45</f>
        <v>48.72</v>
      </c>
      <c r="D19" s="20">
        <f>22</f>
        <v>22</v>
      </c>
      <c r="E19" s="21">
        <f>D19*C19</f>
        <v>1071.8399999999999</v>
      </c>
      <c r="F19" s="21">
        <f t="shared" si="2"/>
        <v>48.72</v>
      </c>
      <c r="G19" s="22">
        <f>1500</f>
        <v>1500</v>
      </c>
      <c r="H19" s="23">
        <f t="shared" si="4"/>
        <v>3.2480000000000002E-2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8" t="s">
        <v>52</v>
      </c>
      <c r="B20" s="18" t="s">
        <v>45</v>
      </c>
      <c r="C20" s="19">
        <v>225</v>
      </c>
      <c r="D20" s="20">
        <v>4</v>
      </c>
      <c r="E20" s="21">
        <f t="shared" ref="E20:E28" si="5">C20*D20</f>
        <v>900</v>
      </c>
      <c r="F20" s="21">
        <f t="shared" si="2"/>
        <v>40.909090909090907</v>
      </c>
      <c r="G20" s="22">
        <v>1000</v>
      </c>
      <c r="H20" s="23">
        <f t="shared" si="4"/>
        <v>4.0909090909090909E-2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8" t="s">
        <v>53</v>
      </c>
      <c r="B21" s="18" t="s">
        <v>45</v>
      </c>
      <c r="C21" s="19">
        <v>225</v>
      </c>
      <c r="D21" s="20">
        <f t="shared" ref="D21:D23" si="6">22</f>
        <v>22</v>
      </c>
      <c r="E21" s="21">
        <f t="shared" si="5"/>
        <v>4950</v>
      </c>
      <c r="F21" s="21">
        <f t="shared" si="2"/>
        <v>225</v>
      </c>
      <c r="G21" s="22">
        <f>1000</f>
        <v>1000</v>
      </c>
      <c r="H21" s="23">
        <f t="shared" si="4"/>
        <v>0.22500000000000001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8" t="s">
        <v>54</v>
      </c>
      <c r="B22" s="18" t="s">
        <v>45</v>
      </c>
      <c r="C22" s="19">
        <f>2.5*3.7-2.15*1.98</f>
        <v>4.9930000000000003</v>
      </c>
      <c r="D22" s="24">
        <f t="shared" si="6"/>
        <v>22</v>
      </c>
      <c r="E22" s="21">
        <f t="shared" si="5"/>
        <v>109.846</v>
      </c>
      <c r="F22" s="21">
        <f t="shared" si="2"/>
        <v>4.9930000000000003</v>
      </c>
      <c r="G22" s="22">
        <f t="shared" ref="G22:G23" si="7">1200</f>
        <v>1200</v>
      </c>
      <c r="H22" s="23">
        <f t="shared" si="4"/>
        <v>4.1608333333333332E-3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8" t="s">
        <v>55</v>
      </c>
      <c r="B23" s="18" t="s">
        <v>56</v>
      </c>
      <c r="C23" s="19">
        <f>2.15*1.98</f>
        <v>4.2569999999999997</v>
      </c>
      <c r="D23" s="24">
        <f t="shared" si="6"/>
        <v>22</v>
      </c>
      <c r="E23" s="21">
        <f t="shared" si="5"/>
        <v>93.653999999999996</v>
      </c>
      <c r="F23" s="21">
        <f t="shared" si="2"/>
        <v>4.2569999999999997</v>
      </c>
      <c r="G23" s="22">
        <f t="shared" si="7"/>
        <v>1200</v>
      </c>
      <c r="H23" s="23">
        <f t="shared" si="4"/>
        <v>3.5474999999999999E-3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8" t="s">
        <v>57</v>
      </c>
      <c r="B24" s="18" t="s">
        <v>56</v>
      </c>
      <c r="C24" s="25">
        <v>21.08</v>
      </c>
      <c r="D24" s="20">
        <f>22*3</f>
        <v>66</v>
      </c>
      <c r="E24" s="21">
        <f t="shared" si="5"/>
        <v>1391.28</v>
      </c>
      <c r="F24" s="23">
        <f t="shared" si="2"/>
        <v>63.24</v>
      </c>
      <c r="G24" s="26">
        <f t="shared" ref="G24:G28" si="8">250</f>
        <v>250</v>
      </c>
      <c r="H24" s="23">
        <f t="shared" si="4"/>
        <v>0.25296000000000002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8" t="s">
        <v>58</v>
      </c>
      <c r="B25" s="18" t="s">
        <v>56</v>
      </c>
      <c r="C25" s="25">
        <v>36.94</v>
      </c>
      <c r="D25" s="20">
        <f t="shared" ref="D25:D26" si="9">22*2</f>
        <v>44</v>
      </c>
      <c r="E25" s="21">
        <f t="shared" si="5"/>
        <v>1625.36</v>
      </c>
      <c r="F25" s="23">
        <f t="shared" si="2"/>
        <v>73.88</v>
      </c>
      <c r="G25" s="26">
        <f t="shared" si="8"/>
        <v>250</v>
      </c>
      <c r="H25" s="23">
        <f t="shared" si="4"/>
        <v>0.29552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8" t="s">
        <v>59</v>
      </c>
      <c r="B26" s="18" t="s">
        <v>56</v>
      </c>
      <c r="C26" s="25">
        <f>33.6+3.17</f>
        <v>36.770000000000003</v>
      </c>
      <c r="D26" s="20">
        <f t="shared" si="9"/>
        <v>44</v>
      </c>
      <c r="E26" s="21">
        <f t="shared" si="5"/>
        <v>1617.88</v>
      </c>
      <c r="F26" s="23">
        <f t="shared" si="2"/>
        <v>73.540000000000006</v>
      </c>
      <c r="G26" s="26">
        <f t="shared" si="8"/>
        <v>250</v>
      </c>
      <c r="H26" s="23">
        <f t="shared" si="4"/>
        <v>0.29416000000000003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8" t="s">
        <v>60</v>
      </c>
      <c r="B27" s="18" t="s">
        <v>56</v>
      </c>
      <c r="C27" s="25">
        <f>26.5</f>
        <v>26.5</v>
      </c>
      <c r="D27" s="20">
        <f>22*3</f>
        <v>66</v>
      </c>
      <c r="E27" s="21">
        <f t="shared" si="5"/>
        <v>1749</v>
      </c>
      <c r="F27" s="23">
        <f t="shared" si="2"/>
        <v>79.5</v>
      </c>
      <c r="G27" s="26">
        <f t="shared" si="8"/>
        <v>250</v>
      </c>
      <c r="H27" s="23">
        <f t="shared" si="4"/>
        <v>0.318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8" t="s">
        <v>61</v>
      </c>
      <c r="B28" s="18" t="s">
        <v>56</v>
      </c>
      <c r="C28" s="25">
        <f>6.8*2</f>
        <v>13.6</v>
      </c>
      <c r="D28" s="20">
        <f>22</f>
        <v>22</v>
      </c>
      <c r="E28" s="21">
        <f t="shared" si="5"/>
        <v>299.2</v>
      </c>
      <c r="F28" s="23">
        <f t="shared" si="2"/>
        <v>13.6</v>
      </c>
      <c r="G28" s="26">
        <f t="shared" si="8"/>
        <v>250</v>
      </c>
      <c r="H28" s="23">
        <f t="shared" si="4"/>
        <v>5.4399999999999997E-2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8" t="s">
        <v>62</v>
      </c>
      <c r="B29" s="18" t="s">
        <v>45</v>
      </c>
      <c r="C29" s="25">
        <f>20*25.5</f>
        <v>510</v>
      </c>
      <c r="D29" s="20">
        <f>4</f>
        <v>4</v>
      </c>
      <c r="E29" s="21">
        <f t="shared" ref="E29:E30" si="10">D29*C29</f>
        <v>2040</v>
      </c>
      <c r="F29" s="23">
        <f t="shared" si="2"/>
        <v>92.727272727272734</v>
      </c>
      <c r="G29" s="26">
        <f>1200</f>
        <v>1200</v>
      </c>
      <c r="H29" s="23">
        <f t="shared" si="4"/>
        <v>7.7272727272727285E-2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8" t="s">
        <v>63</v>
      </c>
      <c r="B30" s="18" t="s">
        <v>56</v>
      </c>
      <c r="C30" s="25">
        <f>11.2</f>
        <v>11.2</v>
      </c>
      <c r="D30" s="20">
        <v>22</v>
      </c>
      <c r="E30" s="21">
        <f t="shared" si="10"/>
        <v>246.39999999999998</v>
      </c>
      <c r="F30" s="23">
        <f t="shared" si="2"/>
        <v>11.2</v>
      </c>
      <c r="G30" s="26">
        <f>250</f>
        <v>250</v>
      </c>
      <c r="H30" s="23">
        <f t="shared" si="4"/>
        <v>4.48E-2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8" t="s">
        <v>64</v>
      </c>
      <c r="B31" s="18" t="s">
        <v>65</v>
      </c>
      <c r="C31" s="25">
        <f>500-C30</f>
        <v>488.8</v>
      </c>
      <c r="D31" s="20">
        <v>4</v>
      </c>
      <c r="E31" s="21">
        <f>C31*D31</f>
        <v>1955.2</v>
      </c>
      <c r="F31" s="23">
        <f t="shared" si="2"/>
        <v>88.872727272727275</v>
      </c>
      <c r="G31" s="26">
        <f>450</f>
        <v>450</v>
      </c>
      <c r="H31" s="23">
        <f t="shared" si="4"/>
        <v>0.1974949494949495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27" t="s">
        <v>66</v>
      </c>
      <c r="B32" s="27"/>
      <c r="C32" s="28">
        <f>SUM(C24:C31)</f>
        <v>1144.8900000000001</v>
      </c>
      <c r="D32" s="29"/>
      <c r="E32" s="30">
        <f t="shared" ref="E32:F32" si="11">SUM(E24:E31)</f>
        <v>10924.320000000002</v>
      </c>
      <c r="F32" s="31">
        <f t="shared" si="11"/>
        <v>496.56000000000006</v>
      </c>
      <c r="G32" s="31"/>
      <c r="H32" s="31">
        <f>SUM(H14:H31)</f>
        <v>2.9656967676767678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96" t="s">
        <v>67</v>
      </c>
      <c r="B34" s="97"/>
      <c r="C34" s="32">
        <f>C32</f>
        <v>1144.8900000000001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98" t="s">
        <v>68</v>
      </c>
      <c r="B36" s="91"/>
      <c r="C36" s="91"/>
      <c r="D36" s="91"/>
      <c r="E36" s="91"/>
      <c r="F36" s="91"/>
      <c r="G36" s="91"/>
      <c r="H36" s="92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56.25" customHeight="1" x14ac:dyDescent="0.25">
      <c r="A37" s="16" t="s">
        <v>36</v>
      </c>
      <c r="B37" s="17" t="str">
        <f t="shared" ref="B37:C37" si="12">B13</f>
        <v>Referência
(Anexo VI-B da IN 05/2021)</v>
      </c>
      <c r="C37" s="17" t="str">
        <f t="shared" si="12"/>
        <v>Área (m²) (A)</v>
      </c>
      <c r="D37" s="17" t="s">
        <v>39</v>
      </c>
      <c r="E37" s="17" t="s">
        <v>40</v>
      </c>
      <c r="F37" s="17" t="str">
        <f t="shared" ref="F37:H37" si="13">F13</f>
        <v>Metragem limpa/dia (D)=(C)/22</v>
      </c>
      <c r="G37" s="17" t="str">
        <f t="shared" si="13"/>
        <v>Produtividade (P)</v>
      </c>
      <c r="H37" s="17" t="str">
        <f t="shared" si="13"/>
        <v>Nº de postos (F) = (D)/(P)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8" t="s">
        <v>69</v>
      </c>
      <c r="B38" s="18" t="s">
        <v>70</v>
      </c>
      <c r="C38" s="33">
        <v>400</v>
      </c>
      <c r="D38" s="20">
        <f>44</f>
        <v>44</v>
      </c>
      <c r="E38" s="21">
        <f>C38*D38</f>
        <v>17600</v>
      </c>
      <c r="F38" s="23">
        <f t="shared" ref="F38:F41" si="14">E38/22</f>
        <v>800</v>
      </c>
      <c r="G38" s="22">
        <v>2500</v>
      </c>
      <c r="H38" s="23">
        <f t="shared" ref="H38:H41" si="15">F38/G38</f>
        <v>0.32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8" t="s">
        <v>71</v>
      </c>
      <c r="B39" s="18" t="s">
        <v>72</v>
      </c>
      <c r="C39" s="33">
        <f>16*28</f>
        <v>448</v>
      </c>
      <c r="D39" s="20">
        <f t="shared" ref="D39:D40" si="16">4</f>
        <v>4</v>
      </c>
      <c r="E39" s="21">
        <f>D39*C39</f>
        <v>1792</v>
      </c>
      <c r="F39" s="23">
        <f t="shared" si="14"/>
        <v>81.454545454545453</v>
      </c>
      <c r="G39" s="22">
        <f>2700</f>
        <v>2700</v>
      </c>
      <c r="H39" s="23">
        <f t="shared" si="15"/>
        <v>3.0168350168350167E-2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8" t="s">
        <v>73</v>
      </c>
      <c r="B40" s="18" t="s">
        <v>72</v>
      </c>
      <c r="C40" s="33">
        <f>600</f>
        <v>600</v>
      </c>
      <c r="D40" s="20">
        <f t="shared" si="16"/>
        <v>4</v>
      </c>
      <c r="E40" s="21">
        <f>C40*D40</f>
        <v>2400</v>
      </c>
      <c r="F40" s="23">
        <f t="shared" si="14"/>
        <v>109.09090909090909</v>
      </c>
      <c r="G40" s="22">
        <v>2500</v>
      </c>
      <c r="H40" s="23">
        <f t="shared" si="15"/>
        <v>4.363636363636364E-2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8" t="s">
        <v>74</v>
      </c>
      <c r="B41" s="18" t="s">
        <v>75</v>
      </c>
      <c r="C41" s="34">
        <f>1000</f>
        <v>1000</v>
      </c>
      <c r="D41" s="20">
        <f>22</f>
        <v>22</v>
      </c>
      <c r="E41" s="21">
        <f>D41*C41</f>
        <v>22000</v>
      </c>
      <c r="F41" s="21">
        <f t="shared" si="14"/>
        <v>1000</v>
      </c>
      <c r="G41" s="22">
        <v>100000</v>
      </c>
      <c r="H41" s="23">
        <f t="shared" si="15"/>
        <v>0.01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27" t="s">
        <v>66</v>
      </c>
      <c r="B42" s="27"/>
      <c r="C42" s="35">
        <f>SUM(C38:C41)</f>
        <v>2448</v>
      </c>
      <c r="D42" s="36"/>
      <c r="E42" s="30">
        <f t="shared" ref="E42:F42" si="17">SUM(E38:E40)</f>
        <v>21792</v>
      </c>
      <c r="F42" s="31">
        <f t="shared" si="17"/>
        <v>990.54545454545462</v>
      </c>
      <c r="G42" s="31"/>
      <c r="H42" s="31">
        <f>SUM(H38:H40)</f>
        <v>0.39380471380471382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98" t="s">
        <v>76</v>
      </c>
      <c r="B44" s="91"/>
      <c r="C44" s="91"/>
      <c r="D44" s="91"/>
      <c r="E44" s="91"/>
      <c r="F44" s="91"/>
      <c r="G44" s="91"/>
      <c r="H44" s="92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 customHeight="1" x14ac:dyDescent="0.25">
      <c r="A45" s="16" t="s">
        <v>36</v>
      </c>
      <c r="B45" s="17" t="str">
        <f t="shared" ref="B45:C45" si="18">B13</f>
        <v>Referência
(Anexo VI-B da IN 05/2021)</v>
      </c>
      <c r="C45" s="17" t="str">
        <f t="shared" si="18"/>
        <v>Área (m²) (A)</v>
      </c>
      <c r="D45" s="17" t="s">
        <v>39</v>
      </c>
      <c r="E45" s="17" t="str">
        <f>E37</f>
        <v xml:space="preserve">Metragem limpa/mês 
( C ) = (A)x(B) </v>
      </c>
      <c r="F45" s="17"/>
      <c r="G45" s="17"/>
      <c r="H45" s="1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8" t="s">
        <v>77</v>
      </c>
      <c r="B46" s="18" t="s">
        <v>78</v>
      </c>
      <c r="C46" s="37">
        <v>386</v>
      </c>
      <c r="D46" s="24">
        <v>1</v>
      </c>
      <c r="E46" s="38">
        <f t="shared" ref="E46:E49" si="19">D46*C46</f>
        <v>386</v>
      </c>
      <c r="F46" s="23"/>
      <c r="G46" s="26"/>
      <c r="H46" s="2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8" t="s">
        <v>79</v>
      </c>
      <c r="B47" s="18" t="s">
        <v>78</v>
      </c>
      <c r="C47" s="37">
        <f t="shared" ref="C47:C49" si="20">31</f>
        <v>31</v>
      </c>
      <c r="D47" s="24">
        <v>1</v>
      </c>
      <c r="E47" s="38">
        <f t="shared" si="19"/>
        <v>31</v>
      </c>
      <c r="F47" s="23"/>
      <c r="G47" s="26"/>
      <c r="H47" s="2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8" t="s">
        <v>80</v>
      </c>
      <c r="B48" s="18" t="s">
        <v>78</v>
      </c>
      <c r="C48" s="37">
        <f t="shared" si="20"/>
        <v>31</v>
      </c>
      <c r="D48" s="24">
        <f>1</f>
        <v>1</v>
      </c>
      <c r="E48" s="38">
        <f t="shared" si="19"/>
        <v>31</v>
      </c>
      <c r="F48" s="23"/>
      <c r="G48" s="26"/>
      <c r="H48" s="2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8" t="s">
        <v>81</v>
      </c>
      <c r="B49" s="18" t="s">
        <v>78</v>
      </c>
      <c r="C49" s="37">
        <f t="shared" si="20"/>
        <v>31</v>
      </c>
      <c r="D49" s="24">
        <v>1</v>
      </c>
      <c r="E49" s="38">
        <f t="shared" si="19"/>
        <v>31</v>
      </c>
      <c r="F49" s="23"/>
      <c r="G49" s="26"/>
      <c r="H49" s="2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27" t="s">
        <v>66</v>
      </c>
      <c r="B50" s="27"/>
      <c r="C50" s="39">
        <f>SUM(C46:C49)</f>
        <v>479</v>
      </c>
      <c r="D50" s="36"/>
      <c r="E50" s="40">
        <f>SUM(E46:E49)</f>
        <v>479</v>
      </c>
      <c r="F50" s="31"/>
      <c r="G50" s="31"/>
      <c r="H50" s="3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41"/>
      <c r="D52" s="1"/>
      <c r="E52" s="1"/>
      <c r="F52" s="1"/>
      <c r="G52" s="1"/>
      <c r="H52" s="42"/>
      <c r="I52" s="1"/>
      <c r="J52" s="43"/>
      <c r="K52" s="4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87" t="s">
        <v>82</v>
      </c>
      <c r="E53" s="88"/>
      <c r="F53" s="88"/>
      <c r="G53" s="89"/>
      <c r="H53" s="44">
        <f>ROUNDUP(SUM(H42,H32),0)</f>
        <v>4</v>
      </c>
      <c r="I53" s="8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84"/>
      <c r="E54" s="84"/>
      <c r="F54" s="84"/>
      <c r="G54" s="45" t="s">
        <v>83</v>
      </c>
      <c r="H54" s="46">
        <f>H53-1</f>
        <v>3</v>
      </c>
      <c r="I54" s="86" t="s">
        <v>84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84"/>
      <c r="E55" s="84"/>
      <c r="F55" s="84"/>
      <c r="G55" s="84"/>
      <c r="H55" s="47">
        <v>1</v>
      </c>
      <c r="I55" s="86" t="s">
        <v>85</v>
      </c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7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</sheetData>
  <mergeCells count="13">
    <mergeCell ref="D53:G53"/>
    <mergeCell ref="B1:H1"/>
    <mergeCell ref="B2:H2"/>
    <mergeCell ref="B3:H3"/>
    <mergeCell ref="B4:H4"/>
    <mergeCell ref="B6:C6"/>
    <mergeCell ref="B7:C7"/>
    <mergeCell ref="B8:C8"/>
    <mergeCell ref="B10:D10"/>
    <mergeCell ref="A12:H12"/>
    <mergeCell ref="A34:B34"/>
    <mergeCell ref="A36:H36"/>
    <mergeCell ref="A44:H44"/>
  </mergeCells>
  <pageMargins left="0.51181102362204722" right="0.51181102362204722" top="0.78740157480314965" bottom="0.78740157480314965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2"/>
  <sheetViews>
    <sheetView topLeftCell="A15" workbookViewId="0">
      <selection activeCell="C89" sqref="C89"/>
    </sheetView>
  </sheetViews>
  <sheetFormatPr defaultColWidth="14.42578125" defaultRowHeight="15" customHeight="1" x14ac:dyDescent="0.25"/>
  <cols>
    <col min="1" max="1" width="6.85546875" customWidth="1"/>
    <col min="2" max="2" width="32.28515625" customWidth="1"/>
    <col min="3" max="3" width="20.7109375" customWidth="1"/>
    <col min="4" max="4" width="22.5703125" customWidth="1"/>
    <col min="5" max="5" width="10.28515625" customWidth="1"/>
    <col min="6" max="6" width="10.85546875" customWidth="1"/>
    <col min="7" max="7" width="9.7109375" customWidth="1"/>
    <col min="8" max="26" width="8.7109375" customWidth="1"/>
  </cols>
  <sheetData>
    <row r="1" spans="1:26" ht="12.75" customHeight="1" x14ac:dyDescent="0.25">
      <c r="A1" s="104" t="s">
        <v>86</v>
      </c>
      <c r="B1" s="91"/>
      <c r="C1" s="91"/>
      <c r="D1" s="92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9.75" customHeight="1" x14ac:dyDescent="0.25">
      <c r="A2" s="49"/>
      <c r="B2" s="1"/>
      <c r="C2" s="1"/>
      <c r="D2" s="50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104" t="s">
        <v>87</v>
      </c>
      <c r="B3" s="91"/>
      <c r="C3" s="91"/>
      <c r="D3" s="92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51"/>
      <c r="B4" s="113" t="s">
        <v>88</v>
      </c>
      <c r="C4" s="92"/>
      <c r="D4" s="52"/>
      <c r="E4" s="53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51"/>
      <c r="B5" s="107" t="s">
        <v>89</v>
      </c>
      <c r="C5" s="92"/>
      <c r="D5" s="51" t="s">
        <v>90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51"/>
      <c r="B6" s="114" t="s">
        <v>91</v>
      </c>
      <c r="C6" s="92"/>
      <c r="D6" s="55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51"/>
      <c r="B7" s="113" t="s">
        <v>92</v>
      </c>
      <c r="C7" s="92"/>
      <c r="D7" s="52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51"/>
      <c r="B8" s="107" t="s">
        <v>93</v>
      </c>
      <c r="C8" s="92"/>
      <c r="D8" s="51">
        <f>30</f>
        <v>30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9.75" customHeight="1" x14ac:dyDescent="0.25">
      <c r="A9" s="49"/>
      <c r="B9" s="1"/>
      <c r="C9" s="1"/>
      <c r="D9" s="50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104" t="s">
        <v>94</v>
      </c>
      <c r="B10" s="91"/>
      <c r="C10" s="91"/>
      <c r="D10" s="92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51"/>
      <c r="B11" s="107" t="s">
        <v>95</v>
      </c>
      <c r="C11" s="92"/>
      <c r="D11" s="51" t="s">
        <v>96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51"/>
      <c r="B12" s="107" t="s">
        <v>97</v>
      </c>
      <c r="C12" s="92"/>
      <c r="D12" s="51" t="s">
        <v>98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51"/>
      <c r="B13" s="107" t="s">
        <v>99</v>
      </c>
      <c r="C13" s="92"/>
      <c r="D13" s="56">
        <f>1890.24</f>
        <v>1890.24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51"/>
      <c r="B14" s="107" t="s">
        <v>100</v>
      </c>
      <c r="C14" s="92"/>
      <c r="D14" s="51" t="s">
        <v>101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51"/>
      <c r="B15" s="54" t="str">
        <f>Líder!B15</f>
        <v>Carga Horária Semanal</v>
      </c>
      <c r="C15" s="57"/>
      <c r="D15" s="51">
        <f>Líder!D15</f>
        <v>40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51"/>
      <c r="B16" s="107" t="s">
        <v>102</v>
      </c>
      <c r="C16" s="92"/>
      <c r="D16" s="58" t="s">
        <v>103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9.75" customHeight="1" x14ac:dyDescent="0.25">
      <c r="A17" s="49"/>
      <c r="B17" s="1"/>
      <c r="C17" s="1"/>
      <c r="D17" s="50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104" t="s">
        <v>104</v>
      </c>
      <c r="B18" s="91"/>
      <c r="C18" s="91"/>
      <c r="D18" s="92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106" t="s">
        <v>105</v>
      </c>
      <c r="B19" s="92"/>
      <c r="C19" s="58" t="s">
        <v>106</v>
      </c>
      <c r="D19" s="58" t="s">
        <v>107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108" t="s">
        <v>108</v>
      </c>
      <c r="B20" s="92"/>
      <c r="C20" s="59"/>
      <c r="D20" s="56">
        <f>D13</f>
        <v>1890.24</v>
      </c>
      <c r="E20" s="48" t="s">
        <v>109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108" t="s">
        <v>110</v>
      </c>
      <c r="B21" s="92"/>
      <c r="C21" s="59"/>
      <c r="D21" s="5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108" t="s">
        <v>111</v>
      </c>
      <c r="B22" s="92"/>
      <c r="C22" s="59"/>
      <c r="D22" s="56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108" t="s">
        <v>112</v>
      </c>
      <c r="B23" s="92"/>
      <c r="C23" s="59"/>
      <c r="D23" s="56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</row>
    <row r="24" spans="1:26" ht="12.75" customHeight="1" x14ac:dyDescent="0.25">
      <c r="A24" s="115" t="s">
        <v>113</v>
      </c>
      <c r="B24" s="92"/>
      <c r="C24" s="59"/>
      <c r="D24" s="56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115" t="s">
        <v>114</v>
      </c>
      <c r="B25" s="92"/>
      <c r="C25" s="59"/>
      <c r="D25" s="56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108" t="s">
        <v>115</v>
      </c>
      <c r="B26" s="92"/>
      <c r="C26" s="59"/>
      <c r="D26" s="56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116" t="s">
        <v>116</v>
      </c>
      <c r="B27" s="91"/>
      <c r="C27" s="92"/>
      <c r="D27" s="60">
        <f>SUM(D20:D26)</f>
        <v>1890.24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116" t="s">
        <v>117</v>
      </c>
      <c r="B28" s="91"/>
      <c r="C28" s="92"/>
      <c r="D28" s="61">
        <f>D27</f>
        <v>1890.24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9.75" customHeight="1" x14ac:dyDescent="0.25">
      <c r="A29" s="49"/>
      <c r="B29" s="1"/>
      <c r="C29" s="1"/>
      <c r="D29" s="50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104" t="s">
        <v>118</v>
      </c>
      <c r="B30" s="91"/>
      <c r="C30" s="91"/>
      <c r="D30" s="92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33" customHeight="1" x14ac:dyDescent="0.25">
      <c r="A31" s="105" t="s">
        <v>119</v>
      </c>
      <c r="B31" s="91"/>
      <c r="C31" s="91"/>
      <c r="D31" s="9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06" t="s">
        <v>120</v>
      </c>
      <c r="B32" s="92"/>
      <c r="C32" s="51" t="s">
        <v>106</v>
      </c>
      <c r="D32" s="58" t="s">
        <v>107</v>
      </c>
      <c r="E32" s="48"/>
      <c r="F32" s="48"/>
      <c r="G32" s="62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108" t="s">
        <v>121</v>
      </c>
      <c r="B33" s="92"/>
      <c r="C33" s="63">
        <v>8.3299999999999999E-2</v>
      </c>
      <c r="D33" s="56">
        <f>D20*C33</f>
        <v>157.45699199999999</v>
      </c>
      <c r="E33" s="48"/>
      <c r="F33" s="48"/>
      <c r="G33" s="62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108" t="s">
        <v>122</v>
      </c>
      <c r="B34" s="92"/>
      <c r="C34" s="63">
        <v>8.3299999999999999E-2</v>
      </c>
      <c r="D34" s="56">
        <f>D20*C34</f>
        <v>157.45699199999999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108" t="s">
        <v>123</v>
      </c>
      <c r="B35" s="92"/>
      <c r="C35" s="63">
        <f>(1/3)*(1/12)</f>
        <v>2.7777777777777776E-2</v>
      </c>
      <c r="D35" s="56">
        <f>D20*C35</f>
        <v>52.506666666666661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103" t="s">
        <v>116</v>
      </c>
      <c r="B36" s="91"/>
      <c r="C36" s="92"/>
      <c r="D36" s="60">
        <f>SUM(D33:D35)</f>
        <v>367.42065066666663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3" customHeight="1" x14ac:dyDescent="0.25">
      <c r="A37" s="105" t="s">
        <v>124</v>
      </c>
      <c r="B37" s="91"/>
      <c r="C37" s="91"/>
      <c r="D37" s="9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09" t="s">
        <v>120</v>
      </c>
      <c r="B38" s="92"/>
      <c r="C38" s="51" t="s">
        <v>106</v>
      </c>
      <c r="D38" s="58" t="s">
        <v>107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08" t="s">
        <v>125</v>
      </c>
      <c r="B39" s="92"/>
      <c r="C39" s="63">
        <v>0.2</v>
      </c>
      <c r="D39" s="56">
        <f t="shared" ref="D39:D46" si="0">C39*($D$27+$D$36)</f>
        <v>451.53213013333334</v>
      </c>
      <c r="E39" s="48"/>
      <c r="F39" s="48"/>
      <c r="G39" s="62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12.75" customHeight="1" x14ac:dyDescent="0.25">
      <c r="A40" s="108" t="s">
        <v>126</v>
      </c>
      <c r="B40" s="92"/>
      <c r="C40" s="63">
        <v>2.5000000000000001E-2</v>
      </c>
      <c r="D40" s="56">
        <f t="shared" si="0"/>
        <v>56.441516266666667</v>
      </c>
      <c r="E40" s="48"/>
      <c r="F40" s="48"/>
      <c r="G40" s="62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12.75" customHeight="1" x14ac:dyDescent="0.25">
      <c r="A41" s="108" t="s">
        <v>127</v>
      </c>
      <c r="B41" s="92"/>
      <c r="C41" s="63">
        <v>0.03</v>
      </c>
      <c r="D41" s="56">
        <f t="shared" si="0"/>
        <v>67.729819519999992</v>
      </c>
      <c r="E41" s="48"/>
      <c r="F41" s="48"/>
      <c r="G41" s="62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12.75" customHeight="1" x14ac:dyDescent="0.25">
      <c r="A42" s="108" t="s">
        <v>128</v>
      </c>
      <c r="B42" s="92"/>
      <c r="C42" s="63">
        <v>1.4999999999999999E-2</v>
      </c>
      <c r="D42" s="56">
        <f t="shared" si="0"/>
        <v>33.864909759999996</v>
      </c>
      <c r="E42" s="48"/>
      <c r="F42" s="48"/>
      <c r="G42" s="62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108" t="s">
        <v>129</v>
      </c>
      <c r="B43" s="92"/>
      <c r="C43" s="63">
        <v>0.01</v>
      </c>
      <c r="D43" s="56">
        <f t="shared" si="0"/>
        <v>22.576606506666668</v>
      </c>
      <c r="E43" s="48"/>
      <c r="F43" s="48"/>
      <c r="G43" s="62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108" t="s">
        <v>130</v>
      </c>
      <c r="B44" s="92"/>
      <c r="C44" s="63">
        <v>6.0000000000000001E-3</v>
      </c>
      <c r="D44" s="56">
        <f t="shared" si="0"/>
        <v>13.545963904000001</v>
      </c>
      <c r="E44" s="48"/>
      <c r="F44" s="48"/>
      <c r="G44" s="62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</row>
    <row r="45" spans="1:26" ht="12.75" customHeight="1" x14ac:dyDescent="0.25">
      <c r="A45" s="108" t="s">
        <v>131</v>
      </c>
      <c r="B45" s="92"/>
      <c r="C45" s="63">
        <v>2E-3</v>
      </c>
      <c r="D45" s="56">
        <f t="shared" si="0"/>
        <v>4.5153213013333335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</row>
    <row r="46" spans="1:26" ht="12.75" customHeight="1" x14ac:dyDescent="0.25">
      <c r="A46" s="108" t="s">
        <v>132</v>
      </c>
      <c r="B46" s="92"/>
      <c r="C46" s="63">
        <v>0.08</v>
      </c>
      <c r="D46" s="56">
        <f t="shared" si="0"/>
        <v>180.61285205333334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</row>
    <row r="47" spans="1:26" ht="12.75" customHeight="1" x14ac:dyDescent="0.25">
      <c r="A47" s="103" t="s">
        <v>116</v>
      </c>
      <c r="B47" s="91"/>
      <c r="C47" s="92"/>
      <c r="D47" s="60">
        <f>SUM(D39:D46)</f>
        <v>830.81911944533329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05" t="s">
        <v>133</v>
      </c>
      <c r="B48" s="91"/>
      <c r="C48" s="91"/>
      <c r="D48" s="9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09" t="s">
        <v>120</v>
      </c>
      <c r="B49" s="92"/>
      <c r="C49" s="51" t="s">
        <v>106</v>
      </c>
      <c r="D49" s="58" t="s">
        <v>107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08" t="s">
        <v>134</v>
      </c>
      <c r="B50" s="92"/>
      <c r="C50" s="64">
        <f>7.1</f>
        <v>7.1</v>
      </c>
      <c r="D50" s="56">
        <f>(C50*2*22)-(6%*D20)</f>
        <v>198.98559999999998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08" t="s">
        <v>135</v>
      </c>
      <c r="B51" s="92"/>
      <c r="C51" s="64">
        <f>21.8</f>
        <v>21.8</v>
      </c>
      <c r="D51" s="56">
        <f>(C51-1.11)*22</f>
        <v>455.18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08" t="s">
        <v>136</v>
      </c>
      <c r="B52" s="92"/>
      <c r="C52" s="64">
        <v>115.72</v>
      </c>
      <c r="D52" s="56">
        <f t="shared" ref="D52:D55" si="1">C52</f>
        <v>115.72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8" t="s">
        <v>137</v>
      </c>
      <c r="B53" s="18"/>
      <c r="C53" s="64">
        <f>315</f>
        <v>315</v>
      </c>
      <c r="D53" s="65">
        <f t="shared" si="1"/>
        <v>315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08" t="s">
        <v>138</v>
      </c>
      <c r="B54" s="92"/>
      <c r="C54" s="64">
        <f>16.75</f>
        <v>16.75</v>
      </c>
      <c r="D54" s="65">
        <f t="shared" si="1"/>
        <v>16.75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08" t="s">
        <v>139</v>
      </c>
      <c r="B55" s="92"/>
      <c r="C55" s="64">
        <f>37.09</f>
        <v>37.090000000000003</v>
      </c>
      <c r="D55" s="65">
        <f t="shared" si="1"/>
        <v>37.090000000000003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17" t="s">
        <v>195</v>
      </c>
      <c r="B56" s="118"/>
      <c r="C56" s="119"/>
      <c r="D56" s="65">
        <f>105.33</f>
        <v>105.33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03" t="s">
        <v>116</v>
      </c>
      <c r="B57" s="91"/>
      <c r="C57" s="92"/>
      <c r="D57" s="60">
        <f>SUM(D50:D56)</f>
        <v>1244.0555999999999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03" t="s">
        <v>140</v>
      </c>
      <c r="B58" s="91"/>
      <c r="C58" s="92"/>
      <c r="D58" s="61">
        <f>D36+D47+D57</f>
        <v>2442.2953701119995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66"/>
      <c r="B59" s="66"/>
      <c r="C59" s="66"/>
      <c r="D59" s="6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04" t="s">
        <v>141</v>
      </c>
      <c r="B60" s="91"/>
      <c r="C60" s="91"/>
      <c r="D60" s="9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05" t="s">
        <v>142</v>
      </c>
      <c r="B61" s="91"/>
      <c r="C61" s="91"/>
      <c r="D61" s="9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06" t="s">
        <v>120</v>
      </c>
      <c r="B62" s="92"/>
      <c r="C62" s="51" t="s">
        <v>106</v>
      </c>
      <c r="D62" s="58" t="s">
        <v>107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07" t="s">
        <v>143</v>
      </c>
      <c r="B63" s="92"/>
      <c r="C63" s="63">
        <v>0.36599999999999999</v>
      </c>
      <c r="D63" s="56">
        <f>(D28+D58-D47)/12*C63</f>
        <v>106.80234564533332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08" t="s">
        <v>144</v>
      </c>
      <c r="B64" s="92"/>
      <c r="C64" s="63">
        <v>0.36599999999999999</v>
      </c>
      <c r="D64" s="56">
        <f>D46*0.5*C64</f>
        <v>33.05215192576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03" t="s">
        <v>116</v>
      </c>
      <c r="B65" s="91"/>
      <c r="C65" s="92"/>
      <c r="D65" s="60">
        <f>SUM(D63:D64)</f>
        <v>139.8544975710933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05" t="s">
        <v>145</v>
      </c>
      <c r="B66" s="91"/>
      <c r="C66" s="91"/>
      <c r="D66" s="9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09" t="s">
        <v>120</v>
      </c>
      <c r="B67" s="92"/>
      <c r="C67" s="51" t="s">
        <v>146</v>
      </c>
      <c r="D67" s="58" t="s">
        <v>107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07" t="s">
        <v>147</v>
      </c>
      <c r="B68" s="92"/>
      <c r="C68" s="63">
        <v>0.36599999999999999</v>
      </c>
      <c r="D68" s="56">
        <f>(D28+D58)/12*C68</f>
        <v>132.14232878841597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07" t="s">
        <v>144</v>
      </c>
      <c r="B69" s="92"/>
      <c r="C69" s="63">
        <v>0.36599999999999999</v>
      </c>
      <c r="D69" s="56">
        <f>D46*0.5*C69</f>
        <v>33.05215192576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03" t="s">
        <v>116</v>
      </c>
      <c r="B70" s="91"/>
      <c r="C70" s="92"/>
      <c r="D70" s="60">
        <f>SUM(D68:D69)</f>
        <v>165.19448071417597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05" t="s">
        <v>148</v>
      </c>
      <c r="B71" s="91"/>
      <c r="C71" s="91"/>
      <c r="D71" s="9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09" t="s">
        <v>120</v>
      </c>
      <c r="B72" s="92"/>
      <c r="C72" s="51" t="s">
        <v>106</v>
      </c>
      <c r="D72" s="58" t="s">
        <v>107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07" t="s">
        <v>149</v>
      </c>
      <c r="B73" s="92"/>
      <c r="C73" s="63">
        <v>3.5900000000000001E-2</v>
      </c>
      <c r="D73" s="56">
        <f>-(SUM(D33:D35))*C73</f>
        <v>-13.190401358933332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03" t="s">
        <v>116</v>
      </c>
      <c r="B74" s="91"/>
      <c r="C74" s="92"/>
      <c r="D74" s="60">
        <f>SUM(D73)</f>
        <v>-13.190401358933332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03" t="s">
        <v>150</v>
      </c>
      <c r="B75" s="91"/>
      <c r="C75" s="92"/>
      <c r="D75" s="61">
        <f>D65+D70+D74</f>
        <v>291.85857692633596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66"/>
      <c r="B76" s="66"/>
      <c r="C76" s="66"/>
      <c r="D76" s="67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04" t="s">
        <v>151</v>
      </c>
      <c r="B77" s="91"/>
      <c r="C77" s="91"/>
      <c r="D77" s="9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06" t="s">
        <v>120</v>
      </c>
      <c r="B78" s="92"/>
      <c r="C78" s="51" t="s">
        <v>106</v>
      </c>
      <c r="D78" s="58" t="s">
        <v>107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07" t="s">
        <v>152</v>
      </c>
      <c r="B79" s="92"/>
      <c r="C79" s="63" t="s">
        <v>153</v>
      </c>
      <c r="D79" s="56">
        <f>((D28+D58+D75)/30*29.1991)/12</f>
        <v>375.07817027490847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03" t="s">
        <v>154</v>
      </c>
      <c r="B80" s="91"/>
      <c r="C80" s="92"/>
      <c r="D80" s="61">
        <f>SUM(D79)</f>
        <v>375.07817027490847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68"/>
      <c r="B81" s="68"/>
      <c r="C81" s="68"/>
      <c r="D81" s="69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04" t="s">
        <v>155</v>
      </c>
      <c r="B82" s="91"/>
      <c r="C82" s="91"/>
      <c r="D82" s="9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05" t="s">
        <v>156</v>
      </c>
      <c r="B83" s="91"/>
      <c r="C83" s="91"/>
      <c r="D83" s="9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06" t="s">
        <v>120</v>
      </c>
      <c r="B84" s="92"/>
      <c r="C84" s="51" t="s">
        <v>106</v>
      </c>
      <c r="D84" s="58" t="s">
        <v>107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07" t="s">
        <v>157</v>
      </c>
      <c r="B85" s="92"/>
      <c r="C85" s="63" t="s">
        <v>158</v>
      </c>
      <c r="D85" s="56">
        <f>Uniformes!F10/30</f>
        <v>59.666666666666664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03" t="s">
        <v>116</v>
      </c>
      <c r="B86" s="91"/>
      <c r="C86" s="92"/>
      <c r="D86" s="60">
        <f>SUM(D85)</f>
        <v>59.666666666666664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05" t="s">
        <v>159</v>
      </c>
      <c r="B87" s="91"/>
      <c r="C87" s="91"/>
      <c r="D87" s="9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09" t="s">
        <v>120</v>
      </c>
      <c r="B88" s="92"/>
      <c r="C88" s="51" t="s">
        <v>106</v>
      </c>
      <c r="D88" s="58" t="s">
        <v>107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22" t="s">
        <v>202</v>
      </c>
      <c r="B89" s="92"/>
      <c r="C89" s="70">
        <f>300</f>
        <v>300</v>
      </c>
      <c r="D89" s="56">
        <f>C89</f>
        <v>300</v>
      </c>
      <c r="E89" s="1" t="s">
        <v>160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03" t="s">
        <v>116</v>
      </c>
      <c r="B90" s="91"/>
      <c r="C90" s="92"/>
      <c r="D90" s="60">
        <f>SUM(D89)</f>
        <v>300</v>
      </c>
      <c r="E90" s="120" t="s">
        <v>201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03" t="s">
        <v>161</v>
      </c>
      <c r="B91" s="91"/>
      <c r="C91" s="92"/>
      <c r="D91" s="61">
        <f>D86+D90</f>
        <v>359.66666666666669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10"/>
      <c r="B92" s="111"/>
      <c r="C92" s="71"/>
      <c r="D92" s="7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04" t="s">
        <v>162</v>
      </c>
      <c r="B93" s="91"/>
      <c r="C93" s="91"/>
      <c r="D93" s="92"/>
      <c r="E93" s="1" t="s">
        <v>163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05" t="s">
        <v>164</v>
      </c>
      <c r="B94" s="91"/>
      <c r="C94" s="91"/>
      <c r="D94" s="9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06" t="s">
        <v>120</v>
      </c>
      <c r="B95" s="92"/>
      <c r="C95" s="51" t="s">
        <v>106</v>
      </c>
      <c r="D95" s="58" t="s">
        <v>107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07" t="s">
        <v>165</v>
      </c>
      <c r="B96" s="92"/>
      <c r="C96" s="59">
        <v>0.03</v>
      </c>
      <c r="D96" s="73">
        <f>(D28+D58+D75+D80+D91)*C96</f>
        <v>160.77416351939732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07" t="s">
        <v>166</v>
      </c>
      <c r="B97" s="92"/>
      <c r="C97" s="63">
        <v>1.6500000000000001E-2</v>
      </c>
      <c r="D97" s="73">
        <f>(D28+D58+D75+D80+D91)*C97</f>
        <v>88.425789935668533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07" t="s">
        <v>167</v>
      </c>
      <c r="B98" s="92"/>
      <c r="C98" s="63">
        <v>7.5999999999999998E-2</v>
      </c>
      <c r="D98" s="73">
        <f>(D28+D58+D75+D80+D91)*C98</f>
        <v>407.29454758247323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07" t="s">
        <v>168</v>
      </c>
      <c r="B99" s="92"/>
      <c r="C99" s="63">
        <v>0.05</v>
      </c>
      <c r="D99" s="73">
        <f>(D28+D58+D75+D80+D91)*C99</f>
        <v>267.95693919899554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12" t="s">
        <v>169</v>
      </c>
      <c r="B100" s="92"/>
      <c r="C100" s="74">
        <v>0</v>
      </c>
      <c r="D100" s="73">
        <f>(D28+D58+D75+D80+D91)*C100</f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12" t="s">
        <v>170</v>
      </c>
      <c r="B101" s="92"/>
      <c r="C101" s="74">
        <v>3.5000000000000003E-2</v>
      </c>
      <c r="D101" s="73">
        <f>(D28+D58+D75+D80+D91)*C101</f>
        <v>187.5698574392969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03" t="s">
        <v>171</v>
      </c>
      <c r="B102" s="91"/>
      <c r="C102" s="92"/>
      <c r="D102" s="61">
        <f>SUM(D96:D101)</f>
        <v>1112.0212976758314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7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04" t="s">
        <v>172</v>
      </c>
      <c r="B106" s="91"/>
      <c r="C106" s="91"/>
      <c r="D106" s="9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05" t="s">
        <v>164</v>
      </c>
      <c r="B107" s="91"/>
      <c r="C107" s="91"/>
      <c r="D107" s="9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93" t="s">
        <v>15</v>
      </c>
      <c r="B108" s="91"/>
      <c r="C108" s="92"/>
      <c r="D108" s="58" t="s">
        <v>107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07" t="str">
        <f>A18</f>
        <v>Módulo 1 - Remuneração</v>
      </c>
      <c r="B109" s="91"/>
      <c r="C109" s="92"/>
      <c r="D109" s="56">
        <f>D28</f>
        <v>1890.24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07" t="str">
        <f>A30</f>
        <v>Módulo 2 - Encargos e Benefícios</v>
      </c>
      <c r="B110" s="91"/>
      <c r="C110" s="92"/>
      <c r="D110" s="73">
        <f>D58</f>
        <v>2442.2953701119995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07" t="str">
        <f>A60</f>
        <v>Módulo 3 - Provisão para Rescisão</v>
      </c>
      <c r="B111" s="91"/>
      <c r="C111" s="92"/>
      <c r="D111" s="73">
        <f>D75</f>
        <v>291.85857692633596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07" t="str">
        <f>A77</f>
        <v>Módulo 4 - Custo do Profissional Ausente</v>
      </c>
      <c r="B112" s="91"/>
      <c r="C112" s="92"/>
      <c r="D112" s="73">
        <f>D80</f>
        <v>375.07817027490847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07" t="str">
        <f>A82</f>
        <v>Módulo 5 - Insumos de Mão de Obra</v>
      </c>
      <c r="B113" s="91"/>
      <c r="C113" s="92"/>
      <c r="D113" s="73">
        <f>D91</f>
        <v>359.66666666666669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07" t="str">
        <f>A93</f>
        <v>Módulo 6 - Custos Indiretos, Tributos e Lucros (CITL)</v>
      </c>
      <c r="B114" s="91"/>
      <c r="C114" s="92"/>
      <c r="D114" s="76">
        <f>D102</f>
        <v>1112.0212976758314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03" t="s">
        <v>173</v>
      </c>
      <c r="B115" s="91"/>
      <c r="C115" s="92"/>
      <c r="D115" s="77">
        <f>ROUND(SUM(D109:D114),2)</f>
        <v>6471.16</v>
      </c>
      <c r="E115" s="1"/>
      <c r="F115" s="1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7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7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7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7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7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7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7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7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7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7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7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7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7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7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7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7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7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7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7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7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7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7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7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7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7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7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7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7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7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7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7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7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7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7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7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7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7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7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7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7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7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7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7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7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7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7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7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7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7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7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7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7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7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7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7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7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7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7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7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7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7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7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7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7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7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7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7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7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7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7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7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7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7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7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7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7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7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7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7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7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7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7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7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7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7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7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7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7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7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7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7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7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7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7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7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7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7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7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7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7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7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7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7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7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7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7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7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7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7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7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7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7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7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7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7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7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7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7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7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7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7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7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7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7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7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7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7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7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7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7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7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7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7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7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7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7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7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7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7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7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7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7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7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7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7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7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7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7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7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7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7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7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7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7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7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7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7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7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7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7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7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7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7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7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7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7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7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7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7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7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7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7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7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7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7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7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7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7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7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7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7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7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7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7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7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7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7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7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7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7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7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7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7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7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7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7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7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7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7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7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7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7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7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7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7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7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7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7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7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7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7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7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7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7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7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7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7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7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7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7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7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7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7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7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7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7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7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7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7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7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7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7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7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7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7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7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7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7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7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7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7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7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7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7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7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7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7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7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7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7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7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7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7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7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7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7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7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7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7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7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7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7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7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7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7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7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7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7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7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7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7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7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7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7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7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7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7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7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7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7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7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7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7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7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7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7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7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7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7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7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7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7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7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7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7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7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7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7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7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7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7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7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7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7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7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7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7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7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7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7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7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7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7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7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7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7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7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7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7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7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7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7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7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7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7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7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7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7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7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7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7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7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7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7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7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7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7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7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7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7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7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7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7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7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7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7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7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7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7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7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7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7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7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7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7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7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7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7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7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7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7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7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7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7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7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7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7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7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7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7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7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7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7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7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7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7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7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7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7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7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7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7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7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7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7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7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7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7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7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7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7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7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7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7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7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7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7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7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7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7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7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7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7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7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7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7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7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7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7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7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7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7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7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7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7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7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7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7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7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7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7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7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7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7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7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7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7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7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7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7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7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7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7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7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7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7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7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7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7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7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7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7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7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7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7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7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7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7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7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7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7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7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7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7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7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7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7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7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7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7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7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7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7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7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7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7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7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7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7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7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7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7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7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7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7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7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7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7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7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7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7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7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7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7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7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7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7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7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7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7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7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7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7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7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7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7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7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7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7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7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7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7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7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7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7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7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7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7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7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7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7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7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7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7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7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7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7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7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7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7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7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7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7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7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7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7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7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7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7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7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7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7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7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7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7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7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7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7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7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7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7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7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7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7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7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7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7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7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7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7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7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7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7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7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7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7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7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7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7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7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7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7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7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7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7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7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7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7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7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7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7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7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7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7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7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7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7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7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7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7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7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7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7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7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7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7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7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7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7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7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7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7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7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7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7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7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7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7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7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7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7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7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7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7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7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7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7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7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7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7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7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7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7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7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7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7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7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7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7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7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7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7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7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7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7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7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7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7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7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7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7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7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7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7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7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7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7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7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7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7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7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7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7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7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7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7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7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7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7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7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7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7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7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7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7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7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7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7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7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7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7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7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7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7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7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7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7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7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7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7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7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7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7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7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7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7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7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7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7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7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7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7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7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7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7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7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7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7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7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7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7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7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7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7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7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7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7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7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7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7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7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7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7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7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7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7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7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7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7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7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7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7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7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7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7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7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7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7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7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7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7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7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7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7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7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7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7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7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7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7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7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7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7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7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7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7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7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7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7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7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7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7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7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7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7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7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7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7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7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7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7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7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7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7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7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7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7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7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7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7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7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7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7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7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7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7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7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7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7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7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7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7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7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7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7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7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7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7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7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7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7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7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7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7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7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7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7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7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7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7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7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7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7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7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7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7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7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7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7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7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7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7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7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7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7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7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7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7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7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7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7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7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7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7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7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7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7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7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7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7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7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7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7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7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7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7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7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7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7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7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7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7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7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7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7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7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7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7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7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7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7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7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7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7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7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7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7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7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7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7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7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7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7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7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7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7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7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7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7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7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7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7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7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7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7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7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7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7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7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7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7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7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7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7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7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7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7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7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7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7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7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7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75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75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75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5">
      <c r="A1001" s="75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5">
      <c r="A1002" s="75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103">
    <mergeCell ref="A49:B49"/>
    <mergeCell ref="A50:B50"/>
    <mergeCell ref="A51:B51"/>
    <mergeCell ref="A52:B52"/>
    <mergeCell ref="A54:B54"/>
    <mergeCell ref="A55:B55"/>
    <mergeCell ref="A56:C56"/>
    <mergeCell ref="A40:B40"/>
    <mergeCell ref="A41:B41"/>
    <mergeCell ref="A42:B42"/>
    <mergeCell ref="A43:B43"/>
    <mergeCell ref="A44:B44"/>
    <mergeCell ref="A45:B45"/>
    <mergeCell ref="A46:B46"/>
    <mergeCell ref="A47:C47"/>
    <mergeCell ref="A48:D48"/>
    <mergeCell ref="A31:D31"/>
    <mergeCell ref="A32:B32"/>
    <mergeCell ref="A33:B33"/>
    <mergeCell ref="A34:B34"/>
    <mergeCell ref="A35:B35"/>
    <mergeCell ref="A36:C36"/>
    <mergeCell ref="A37:D37"/>
    <mergeCell ref="A38:B38"/>
    <mergeCell ref="A39:B39"/>
    <mergeCell ref="A21:B21"/>
    <mergeCell ref="A22:B22"/>
    <mergeCell ref="A23:B23"/>
    <mergeCell ref="A24:B24"/>
    <mergeCell ref="A25:B25"/>
    <mergeCell ref="A26:B26"/>
    <mergeCell ref="A27:C27"/>
    <mergeCell ref="A28:C28"/>
    <mergeCell ref="A30:D30"/>
    <mergeCell ref="A115:C115"/>
    <mergeCell ref="A102:C102"/>
    <mergeCell ref="A106:D106"/>
    <mergeCell ref="A107:D107"/>
    <mergeCell ref="A108:C108"/>
    <mergeCell ref="A109:C109"/>
    <mergeCell ref="A110:C110"/>
    <mergeCell ref="A111:C111"/>
    <mergeCell ref="A1:D1"/>
    <mergeCell ref="A3:D3"/>
    <mergeCell ref="B4:C4"/>
    <mergeCell ref="B5:C5"/>
    <mergeCell ref="B6:C6"/>
    <mergeCell ref="B7:C7"/>
    <mergeCell ref="B8:C8"/>
    <mergeCell ref="A10:D10"/>
    <mergeCell ref="B11:C11"/>
    <mergeCell ref="B12:C12"/>
    <mergeCell ref="B13:C13"/>
    <mergeCell ref="B14:C14"/>
    <mergeCell ref="B16:C16"/>
    <mergeCell ref="A18:D18"/>
    <mergeCell ref="A19:B19"/>
    <mergeCell ref="A20:B20"/>
    <mergeCell ref="A96:B96"/>
    <mergeCell ref="A97:B97"/>
    <mergeCell ref="A98:B98"/>
    <mergeCell ref="A99:B99"/>
    <mergeCell ref="A100:B100"/>
    <mergeCell ref="A101:B101"/>
    <mergeCell ref="A112:C112"/>
    <mergeCell ref="A113:C113"/>
    <mergeCell ref="A114:C114"/>
    <mergeCell ref="A87:D87"/>
    <mergeCell ref="A88:B88"/>
    <mergeCell ref="A89:B89"/>
    <mergeCell ref="A90:C90"/>
    <mergeCell ref="A91:C91"/>
    <mergeCell ref="A92:B92"/>
    <mergeCell ref="A93:D93"/>
    <mergeCell ref="A94:D94"/>
    <mergeCell ref="A95:B95"/>
    <mergeCell ref="A77:D77"/>
    <mergeCell ref="A78:B78"/>
    <mergeCell ref="A79:B79"/>
    <mergeCell ref="A80:C80"/>
    <mergeCell ref="A82:D82"/>
    <mergeCell ref="A83:D83"/>
    <mergeCell ref="A84:B84"/>
    <mergeCell ref="A85:B85"/>
    <mergeCell ref="A86:C86"/>
    <mergeCell ref="A67:B67"/>
    <mergeCell ref="A68:B68"/>
    <mergeCell ref="A69:B69"/>
    <mergeCell ref="A70:C70"/>
    <mergeCell ref="A71:D71"/>
    <mergeCell ref="A72:B72"/>
    <mergeCell ref="A73:B73"/>
    <mergeCell ref="A74:C74"/>
    <mergeCell ref="A75:C75"/>
    <mergeCell ref="A57:C57"/>
    <mergeCell ref="A58:C58"/>
    <mergeCell ref="A60:D60"/>
    <mergeCell ref="A61:D61"/>
    <mergeCell ref="A62:B62"/>
    <mergeCell ref="A63:B63"/>
    <mergeCell ref="A64:B64"/>
    <mergeCell ref="A65:C65"/>
    <mergeCell ref="A66:D66"/>
  </mergeCells>
  <printOptions horizontalCentered="1" verticalCentered="1"/>
  <pageMargins left="0.51181102362204722" right="0.51181102362204722" top="0.59055118110236227" bottom="0.59055118110236227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1"/>
  <sheetViews>
    <sheetView topLeftCell="A62" workbookViewId="0">
      <selection activeCell="A90" sqref="A90:C90"/>
    </sheetView>
  </sheetViews>
  <sheetFormatPr defaultColWidth="14.42578125" defaultRowHeight="15" customHeight="1" x14ac:dyDescent="0.25"/>
  <cols>
    <col min="1" max="1" width="6.85546875" customWidth="1"/>
    <col min="2" max="2" width="32.28515625" customWidth="1"/>
    <col min="3" max="3" width="20.7109375" customWidth="1"/>
    <col min="4" max="4" width="22.5703125" customWidth="1"/>
    <col min="5" max="5" width="10.28515625" customWidth="1"/>
    <col min="6" max="6" width="10.85546875" customWidth="1"/>
    <col min="7" max="7" width="9.7109375" customWidth="1"/>
    <col min="8" max="25" width="8.7109375" customWidth="1"/>
  </cols>
  <sheetData>
    <row r="1" spans="1:26" ht="12.75" customHeight="1" x14ac:dyDescent="0.25">
      <c r="A1" s="104" t="s">
        <v>86</v>
      </c>
      <c r="B1" s="91"/>
      <c r="C1" s="91"/>
      <c r="D1" s="92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</row>
    <row r="2" spans="1:26" ht="9.75" customHeight="1" x14ac:dyDescent="0.25">
      <c r="A2" s="49"/>
      <c r="B2" s="1"/>
      <c r="C2" s="1"/>
      <c r="D2" s="50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6" ht="12.75" customHeight="1" x14ac:dyDescent="0.25">
      <c r="A3" s="104" t="s">
        <v>87</v>
      </c>
      <c r="B3" s="91"/>
      <c r="C3" s="91"/>
      <c r="D3" s="92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6" ht="12.75" customHeight="1" x14ac:dyDescent="0.25">
      <c r="A4" s="51"/>
      <c r="B4" s="113" t="s">
        <v>88</v>
      </c>
      <c r="C4" s="92"/>
      <c r="D4" s="52"/>
      <c r="E4" s="53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6" ht="12.75" customHeight="1" x14ac:dyDescent="0.25">
      <c r="A5" s="51"/>
      <c r="B5" s="107" t="s">
        <v>89</v>
      </c>
      <c r="C5" s="92"/>
      <c r="D5" s="51" t="s">
        <v>90</v>
      </c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</row>
    <row r="6" spans="1:26" ht="12.75" customHeight="1" x14ac:dyDescent="0.25">
      <c r="A6" s="51"/>
      <c r="B6" s="114" t="s">
        <v>91</v>
      </c>
      <c r="C6" s="92"/>
      <c r="D6" s="55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ht="12.75" customHeight="1" x14ac:dyDescent="0.25">
      <c r="A7" s="51"/>
      <c r="B7" s="113" t="s">
        <v>92</v>
      </c>
      <c r="C7" s="92"/>
      <c r="D7" s="52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</row>
    <row r="8" spans="1:26" ht="12.75" customHeight="1" x14ac:dyDescent="0.25">
      <c r="A8" s="51"/>
      <c r="B8" s="107" t="s">
        <v>93</v>
      </c>
      <c r="C8" s="92"/>
      <c r="D8" s="51">
        <f>30</f>
        <v>30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</row>
    <row r="9" spans="1:26" ht="9.75" customHeight="1" x14ac:dyDescent="0.25">
      <c r="A9" s="49"/>
      <c r="B9" s="1"/>
      <c r="C9" s="1"/>
      <c r="D9" s="50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</row>
    <row r="10" spans="1:26" ht="12.75" customHeight="1" x14ac:dyDescent="0.25">
      <c r="A10" s="104" t="s">
        <v>94</v>
      </c>
      <c r="B10" s="91"/>
      <c r="C10" s="91"/>
      <c r="D10" s="92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</row>
    <row r="11" spans="1:26" ht="12.75" customHeight="1" x14ac:dyDescent="0.25">
      <c r="A11" s="51"/>
      <c r="B11" s="107" t="s">
        <v>95</v>
      </c>
      <c r="C11" s="92"/>
      <c r="D11" s="51" t="s">
        <v>96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</row>
    <row r="12" spans="1:26" ht="12.75" customHeight="1" x14ac:dyDescent="0.25">
      <c r="A12" s="51"/>
      <c r="B12" s="107" t="s">
        <v>97</v>
      </c>
      <c r="C12" s="92"/>
      <c r="D12" s="51" t="s">
        <v>98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</row>
    <row r="13" spans="1:26" ht="12.75" customHeight="1" x14ac:dyDescent="0.25">
      <c r="A13" s="51"/>
      <c r="B13" s="107" t="s">
        <v>99</v>
      </c>
      <c r="C13" s="92"/>
      <c r="D13" s="56">
        <f>1890.24</f>
        <v>1890.24</v>
      </c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</row>
    <row r="14" spans="1:26" ht="12.75" customHeight="1" x14ac:dyDescent="0.25">
      <c r="A14" s="51"/>
      <c r="B14" s="107" t="s">
        <v>100</v>
      </c>
      <c r="C14" s="92"/>
      <c r="D14" s="51" t="s">
        <v>174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</row>
    <row r="15" spans="1:26" ht="12.75" customHeight="1" x14ac:dyDescent="0.25">
      <c r="A15" s="51"/>
      <c r="B15" s="54" t="s">
        <v>175</v>
      </c>
      <c r="C15" s="57"/>
      <c r="D15" s="51">
        <v>40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</row>
    <row r="16" spans="1:26" ht="12.75" customHeight="1" x14ac:dyDescent="0.25">
      <c r="A16" s="51"/>
      <c r="B16" s="107" t="s">
        <v>102</v>
      </c>
      <c r="C16" s="92"/>
      <c r="D16" s="58" t="s">
        <v>103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</row>
    <row r="17" spans="1:26" ht="9.75" customHeight="1" x14ac:dyDescent="0.25">
      <c r="A17" s="49"/>
      <c r="B17" s="1"/>
      <c r="C17" s="1"/>
      <c r="D17" s="50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</row>
    <row r="18" spans="1:26" ht="12.75" customHeight="1" x14ac:dyDescent="0.25">
      <c r="A18" s="104" t="s">
        <v>104</v>
      </c>
      <c r="B18" s="91"/>
      <c r="C18" s="91"/>
      <c r="D18" s="92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</row>
    <row r="19" spans="1:26" ht="12.75" customHeight="1" x14ac:dyDescent="0.25">
      <c r="A19" s="106" t="s">
        <v>105</v>
      </c>
      <c r="B19" s="92"/>
      <c r="C19" s="58" t="s">
        <v>106</v>
      </c>
      <c r="D19" s="58" t="s">
        <v>107</v>
      </c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</row>
    <row r="20" spans="1:26" ht="12.75" customHeight="1" x14ac:dyDescent="0.25">
      <c r="A20" s="108" t="s">
        <v>108</v>
      </c>
      <c r="B20" s="92"/>
      <c r="C20" s="59"/>
      <c r="D20" s="56">
        <f>2003.9</f>
        <v>2003.9</v>
      </c>
      <c r="E20" s="48" t="str">
        <f>Servente!E20</f>
        <v>Conforme Anexo I da Instrução Normativa Seges/MGI n. 190/2024, apesar da redução da carga horária de 44h para 40h, não há prejuízo à remuneração do trabalhador.</v>
      </c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</row>
    <row r="21" spans="1:26" ht="12.75" customHeight="1" x14ac:dyDescent="0.25">
      <c r="A21" s="108" t="s">
        <v>110</v>
      </c>
      <c r="B21" s="92"/>
      <c r="C21" s="59"/>
      <c r="D21" s="5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</row>
    <row r="22" spans="1:26" ht="12.75" customHeight="1" x14ac:dyDescent="0.25">
      <c r="A22" s="108" t="s">
        <v>111</v>
      </c>
      <c r="B22" s="92"/>
      <c r="C22" s="59"/>
      <c r="D22" s="56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</row>
    <row r="23" spans="1:26" ht="12.75" customHeight="1" x14ac:dyDescent="0.25">
      <c r="A23" s="108" t="s">
        <v>112</v>
      </c>
      <c r="B23" s="92"/>
      <c r="C23" s="59"/>
      <c r="D23" s="56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</row>
    <row r="24" spans="1:26" ht="12.75" customHeight="1" x14ac:dyDescent="0.25">
      <c r="A24" s="115" t="s">
        <v>113</v>
      </c>
      <c r="B24" s="92"/>
      <c r="C24" s="59"/>
      <c r="D24" s="56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</row>
    <row r="25" spans="1:26" ht="12.75" customHeight="1" x14ac:dyDescent="0.25">
      <c r="A25" s="115" t="s">
        <v>114</v>
      </c>
      <c r="B25" s="92"/>
      <c r="C25" s="59"/>
      <c r="D25" s="56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</row>
    <row r="26" spans="1:26" ht="12.75" customHeight="1" x14ac:dyDescent="0.25">
      <c r="A26" s="108" t="s">
        <v>115</v>
      </c>
      <c r="B26" s="92"/>
      <c r="C26" s="59"/>
      <c r="D26" s="56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</row>
    <row r="27" spans="1:26" ht="12.75" customHeight="1" x14ac:dyDescent="0.25">
      <c r="A27" s="116" t="s">
        <v>116</v>
      </c>
      <c r="B27" s="91"/>
      <c r="C27" s="92"/>
      <c r="D27" s="60">
        <f>SUM(D20:D26)</f>
        <v>2003.9</v>
      </c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</row>
    <row r="28" spans="1:26" ht="12.75" customHeight="1" x14ac:dyDescent="0.25">
      <c r="A28" s="116" t="s">
        <v>117</v>
      </c>
      <c r="B28" s="91"/>
      <c r="C28" s="92"/>
      <c r="D28" s="61">
        <f>D27</f>
        <v>2003.9</v>
      </c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</row>
    <row r="29" spans="1:26" ht="9.75" customHeight="1" x14ac:dyDescent="0.25">
      <c r="A29" s="49"/>
      <c r="B29" s="1"/>
      <c r="C29" s="1"/>
      <c r="D29" s="50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</row>
    <row r="30" spans="1:26" ht="12.75" customHeight="1" x14ac:dyDescent="0.25">
      <c r="A30" s="104" t="s">
        <v>118</v>
      </c>
      <c r="B30" s="91"/>
      <c r="C30" s="91"/>
      <c r="D30" s="92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</row>
    <row r="31" spans="1:26" ht="33" customHeight="1" x14ac:dyDescent="0.25">
      <c r="A31" s="105" t="s">
        <v>119</v>
      </c>
      <c r="B31" s="91"/>
      <c r="C31" s="91"/>
      <c r="D31" s="9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06" t="s">
        <v>120</v>
      </c>
      <c r="B32" s="92"/>
      <c r="C32" s="51" t="s">
        <v>106</v>
      </c>
      <c r="D32" s="58" t="s">
        <v>107</v>
      </c>
      <c r="E32" s="48"/>
      <c r="F32" s="48"/>
      <c r="G32" s="62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</row>
    <row r="33" spans="1:26" ht="12.75" customHeight="1" x14ac:dyDescent="0.25">
      <c r="A33" s="108" t="s">
        <v>121</v>
      </c>
      <c r="B33" s="92"/>
      <c r="C33" s="63">
        <v>8.3299999999999999E-2</v>
      </c>
      <c r="D33" s="56">
        <f>D20*C33</f>
        <v>166.92487</v>
      </c>
      <c r="E33" s="48"/>
      <c r="F33" s="48"/>
      <c r="G33" s="62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</row>
    <row r="34" spans="1:26" ht="12.75" customHeight="1" x14ac:dyDescent="0.25">
      <c r="A34" s="108" t="s">
        <v>122</v>
      </c>
      <c r="B34" s="92"/>
      <c r="C34" s="63">
        <v>8.3299999999999999E-2</v>
      </c>
      <c r="D34" s="56">
        <f>D20*C34</f>
        <v>166.92487</v>
      </c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</row>
    <row r="35" spans="1:26" ht="12.75" customHeight="1" x14ac:dyDescent="0.25">
      <c r="A35" s="108" t="s">
        <v>123</v>
      </c>
      <c r="B35" s="92"/>
      <c r="C35" s="63">
        <f>(1/3)*(1/12)</f>
        <v>2.7777777777777776E-2</v>
      </c>
      <c r="D35" s="56">
        <f>D20*C35</f>
        <v>55.663888888888891</v>
      </c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</row>
    <row r="36" spans="1:26" ht="12.75" customHeight="1" x14ac:dyDescent="0.25">
      <c r="A36" s="103" t="s">
        <v>116</v>
      </c>
      <c r="B36" s="91"/>
      <c r="C36" s="92"/>
      <c r="D36" s="60">
        <f>SUM(D33:D35)</f>
        <v>389.51362888888889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33" customHeight="1" x14ac:dyDescent="0.25">
      <c r="A37" s="105" t="s">
        <v>124</v>
      </c>
      <c r="B37" s="91"/>
      <c r="C37" s="91"/>
      <c r="D37" s="9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09" t="s">
        <v>120</v>
      </c>
      <c r="B38" s="92"/>
      <c r="C38" s="51" t="s">
        <v>106</v>
      </c>
      <c r="D38" s="58" t="s">
        <v>107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08" t="s">
        <v>125</v>
      </c>
      <c r="B39" s="92"/>
      <c r="C39" s="63">
        <v>0.2</v>
      </c>
      <c r="D39" s="56">
        <f t="shared" ref="D39:D46" si="0">C39*($D$27+$D$36)</f>
        <v>478.68272577777782</v>
      </c>
      <c r="E39" s="48"/>
      <c r="F39" s="48"/>
      <c r="G39" s="62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</row>
    <row r="40" spans="1:26" ht="12.75" customHeight="1" x14ac:dyDescent="0.25">
      <c r="A40" s="108" t="s">
        <v>126</v>
      </c>
      <c r="B40" s="92"/>
      <c r="C40" s="63">
        <v>2.5000000000000001E-2</v>
      </c>
      <c r="D40" s="56">
        <f t="shared" si="0"/>
        <v>59.835340722222227</v>
      </c>
      <c r="E40" s="48"/>
      <c r="F40" s="48"/>
      <c r="G40" s="62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</row>
    <row r="41" spans="1:26" ht="12.75" customHeight="1" x14ac:dyDescent="0.25">
      <c r="A41" s="108" t="s">
        <v>127</v>
      </c>
      <c r="B41" s="92"/>
      <c r="C41" s="63">
        <v>0.03</v>
      </c>
      <c r="D41" s="56">
        <f t="shared" si="0"/>
        <v>71.802408866666667</v>
      </c>
      <c r="E41" s="48"/>
      <c r="F41" s="48"/>
      <c r="G41" s="62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</row>
    <row r="42" spans="1:26" ht="12.75" customHeight="1" x14ac:dyDescent="0.25">
      <c r="A42" s="108" t="s">
        <v>128</v>
      </c>
      <c r="B42" s="92"/>
      <c r="C42" s="63">
        <v>1.4999999999999999E-2</v>
      </c>
      <c r="D42" s="56">
        <f t="shared" si="0"/>
        <v>35.901204433333334</v>
      </c>
      <c r="E42" s="48"/>
      <c r="F42" s="48"/>
      <c r="G42" s="62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</row>
    <row r="43" spans="1:26" ht="12.75" customHeight="1" x14ac:dyDescent="0.25">
      <c r="A43" s="108" t="s">
        <v>129</v>
      </c>
      <c r="B43" s="92"/>
      <c r="C43" s="63">
        <v>0.01</v>
      </c>
      <c r="D43" s="56">
        <f t="shared" si="0"/>
        <v>23.93413628888889</v>
      </c>
      <c r="E43" s="48"/>
      <c r="F43" s="48"/>
      <c r="G43" s="62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</row>
    <row r="44" spans="1:26" ht="12.75" customHeight="1" x14ac:dyDescent="0.25">
      <c r="A44" s="108" t="s">
        <v>130</v>
      </c>
      <c r="B44" s="92"/>
      <c r="C44" s="63">
        <v>6.0000000000000001E-3</v>
      </c>
      <c r="D44" s="56">
        <f t="shared" si="0"/>
        <v>14.360481773333333</v>
      </c>
      <c r="E44" s="48"/>
      <c r="F44" s="48"/>
      <c r="G44" s="62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</row>
    <row r="45" spans="1:26" ht="12.75" customHeight="1" x14ac:dyDescent="0.25">
      <c r="A45" s="108" t="s">
        <v>131</v>
      </c>
      <c r="B45" s="92"/>
      <c r="C45" s="63">
        <v>2E-3</v>
      </c>
      <c r="D45" s="56">
        <f t="shared" si="0"/>
        <v>4.7868272577777784</v>
      </c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</row>
    <row r="46" spans="1:26" ht="12.75" customHeight="1" x14ac:dyDescent="0.25">
      <c r="A46" s="108" t="s">
        <v>132</v>
      </c>
      <c r="B46" s="92"/>
      <c r="C46" s="63">
        <v>0.08</v>
      </c>
      <c r="D46" s="56">
        <f t="shared" si="0"/>
        <v>191.47309031111112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</row>
    <row r="47" spans="1:26" ht="12.75" customHeight="1" x14ac:dyDescent="0.25">
      <c r="A47" s="103" t="s">
        <v>116</v>
      </c>
      <c r="B47" s="91"/>
      <c r="C47" s="92"/>
      <c r="D47" s="60">
        <f>SUM(D39:D46)</f>
        <v>880.77621543111115</v>
      </c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05" t="s">
        <v>133</v>
      </c>
      <c r="B48" s="91"/>
      <c r="C48" s="91"/>
      <c r="D48" s="9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09" t="s">
        <v>120</v>
      </c>
      <c r="B49" s="92"/>
      <c r="C49" s="51" t="s">
        <v>106</v>
      </c>
      <c r="D49" s="58" t="s">
        <v>107</v>
      </c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08" t="s">
        <v>134</v>
      </c>
      <c r="B50" s="92"/>
      <c r="C50" s="64">
        <f>7.1</f>
        <v>7.1</v>
      </c>
      <c r="D50" s="56">
        <f>(C50*2*22)-(6%*D20)</f>
        <v>192.166</v>
      </c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08" t="s">
        <v>135</v>
      </c>
      <c r="B51" s="92"/>
      <c r="C51" s="64">
        <f>21.8</f>
        <v>21.8</v>
      </c>
      <c r="D51" s="56">
        <f>(C51-1.11)*22</f>
        <v>455.18</v>
      </c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08" t="s">
        <v>136</v>
      </c>
      <c r="B52" s="92"/>
      <c r="C52" s="64">
        <v>115.72</v>
      </c>
      <c r="D52" s="56">
        <f t="shared" ref="D52:D55" si="1">C52</f>
        <v>115.72</v>
      </c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8" t="s">
        <v>137</v>
      </c>
      <c r="B53" s="18"/>
      <c r="C53" s="64">
        <f>315</f>
        <v>315</v>
      </c>
      <c r="D53" s="65">
        <f t="shared" si="1"/>
        <v>315</v>
      </c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08" t="s">
        <v>138</v>
      </c>
      <c r="B54" s="92"/>
      <c r="C54" s="64">
        <f>16.75</f>
        <v>16.75</v>
      </c>
      <c r="D54" s="65">
        <f t="shared" si="1"/>
        <v>16.75</v>
      </c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08" t="s">
        <v>139</v>
      </c>
      <c r="B55" s="92"/>
      <c r="C55" s="64">
        <f>37.09</f>
        <v>37.090000000000003</v>
      </c>
      <c r="D55" s="65">
        <f t="shared" si="1"/>
        <v>37.090000000000003</v>
      </c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17" t="str">
        <f>Servente!A56</f>
        <v>Reembolso-creche (Decreto 12.174/2024: R$ 526,64) - Incidência de 20% (R$ 526,64 x 20% = R$ 105,33)</v>
      </c>
      <c r="B56" s="118"/>
      <c r="C56" s="119"/>
      <c r="D56" s="65">
        <f>105.33</f>
        <v>105.33</v>
      </c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03" t="s">
        <v>116</v>
      </c>
      <c r="B57" s="91"/>
      <c r="C57" s="92"/>
      <c r="D57" s="60">
        <f>SUM(D50:D56)</f>
        <v>1237.2359999999999</v>
      </c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03" t="s">
        <v>140</v>
      </c>
      <c r="B58" s="91"/>
      <c r="C58" s="92"/>
      <c r="D58" s="61">
        <f>D36+D47+D57</f>
        <v>2507.52584432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66"/>
      <c r="B59" s="66"/>
      <c r="C59" s="66"/>
      <c r="D59" s="67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04" t="s">
        <v>141</v>
      </c>
      <c r="B60" s="91"/>
      <c r="C60" s="91"/>
      <c r="D60" s="9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05" t="s">
        <v>142</v>
      </c>
      <c r="B61" s="91"/>
      <c r="C61" s="91"/>
      <c r="D61" s="9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06" t="s">
        <v>120</v>
      </c>
      <c r="B62" s="92"/>
      <c r="C62" s="51" t="s">
        <v>106</v>
      </c>
      <c r="D62" s="58" t="s">
        <v>107</v>
      </c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07" t="s">
        <v>143</v>
      </c>
      <c r="B63" s="92"/>
      <c r="C63" s="63">
        <v>0.36599999999999999</v>
      </c>
      <c r="D63" s="56">
        <f>(D28+D58-D47)/12*C63</f>
        <v>110.73481368111111</v>
      </c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08" t="s">
        <v>144</v>
      </c>
      <c r="B64" s="92"/>
      <c r="C64" s="63">
        <v>0.36599999999999999</v>
      </c>
      <c r="D64" s="56">
        <f>D46*0.5*C64</f>
        <v>35.039575526933334</v>
      </c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03" t="s">
        <v>116</v>
      </c>
      <c r="B65" s="91"/>
      <c r="C65" s="92"/>
      <c r="D65" s="60">
        <f>SUM(D63:D64)</f>
        <v>145.77438920804445</v>
      </c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05" t="s">
        <v>145</v>
      </c>
      <c r="B66" s="91"/>
      <c r="C66" s="91"/>
      <c r="D66" s="9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09" t="s">
        <v>120</v>
      </c>
      <c r="B67" s="92"/>
      <c r="C67" s="51" t="s">
        <v>146</v>
      </c>
      <c r="D67" s="58" t="s">
        <v>107</v>
      </c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07" t="s">
        <v>147</v>
      </c>
      <c r="B68" s="92"/>
      <c r="C68" s="63">
        <v>0.36599999999999999</v>
      </c>
      <c r="D68" s="56">
        <f>(D28+D58)/12*C68</f>
        <v>137.59848825175999</v>
      </c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07" t="s">
        <v>144</v>
      </c>
      <c r="B69" s="92"/>
      <c r="C69" s="63">
        <v>0.36599999999999999</v>
      </c>
      <c r="D69" s="56">
        <f>D46*0.5*C69</f>
        <v>35.039575526933334</v>
      </c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03" t="s">
        <v>116</v>
      </c>
      <c r="B70" s="91"/>
      <c r="C70" s="92"/>
      <c r="D70" s="60">
        <f>SUM(D68:D69)</f>
        <v>172.63806377869332</v>
      </c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05" t="s">
        <v>148</v>
      </c>
      <c r="B71" s="91"/>
      <c r="C71" s="91"/>
      <c r="D71" s="9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09" t="s">
        <v>120</v>
      </c>
      <c r="B72" s="92"/>
      <c r="C72" s="51" t="s">
        <v>106</v>
      </c>
      <c r="D72" s="58" t="s">
        <v>107</v>
      </c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07" t="s">
        <v>149</v>
      </c>
      <c r="B73" s="92"/>
      <c r="C73" s="63">
        <v>3.5900000000000001E-2</v>
      </c>
      <c r="D73" s="56">
        <f>-(SUM(D33:D35))*C73</f>
        <v>-13.983539277111111</v>
      </c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03" t="s">
        <v>116</v>
      </c>
      <c r="B74" s="91"/>
      <c r="C74" s="92"/>
      <c r="D74" s="60">
        <f>SUM(D73)</f>
        <v>-13.983539277111111</v>
      </c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03" t="s">
        <v>150</v>
      </c>
      <c r="B75" s="91"/>
      <c r="C75" s="92"/>
      <c r="D75" s="61">
        <f>D65+D70+D74</f>
        <v>304.42891370962667</v>
      </c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66"/>
      <c r="B76" s="66"/>
      <c r="C76" s="66"/>
      <c r="D76" s="67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04" t="s">
        <v>151</v>
      </c>
      <c r="B77" s="91"/>
      <c r="C77" s="91"/>
      <c r="D77" s="9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06" t="s">
        <v>120</v>
      </c>
      <c r="B78" s="92"/>
      <c r="C78" s="51" t="s">
        <v>106</v>
      </c>
      <c r="D78" s="58" t="s">
        <v>107</v>
      </c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07" t="s">
        <v>152</v>
      </c>
      <c r="B79" s="92"/>
      <c r="C79" s="63" t="s">
        <v>153</v>
      </c>
      <c r="D79" s="56">
        <f>((D28+D58+D75)/30*29.1991)/12</f>
        <v>390.60729073661906</v>
      </c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03" t="s">
        <v>154</v>
      </c>
      <c r="B80" s="91"/>
      <c r="C80" s="92"/>
      <c r="D80" s="61">
        <f>SUM(D79)</f>
        <v>390.60729073661906</v>
      </c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68"/>
      <c r="B81" s="68"/>
      <c r="C81" s="68"/>
      <c r="D81" s="69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04" t="s">
        <v>155</v>
      </c>
      <c r="B82" s="91"/>
      <c r="C82" s="91"/>
      <c r="D82" s="9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05" t="s">
        <v>156</v>
      </c>
      <c r="B83" s="91"/>
      <c r="C83" s="91"/>
      <c r="D83" s="9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06" t="s">
        <v>120</v>
      </c>
      <c r="B84" s="92"/>
      <c r="C84" s="51" t="s">
        <v>106</v>
      </c>
      <c r="D84" s="58" t="s">
        <v>107</v>
      </c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07" t="s">
        <v>157</v>
      </c>
      <c r="B85" s="92"/>
      <c r="C85" s="63" t="s">
        <v>158</v>
      </c>
      <c r="D85" s="56">
        <f>Uniformes!F10/30</f>
        <v>59.666666666666664</v>
      </c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03" t="s">
        <v>116</v>
      </c>
      <c r="B86" s="91"/>
      <c r="C86" s="92"/>
      <c r="D86" s="60">
        <f>SUM(D85)</f>
        <v>59.666666666666664</v>
      </c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05" t="s">
        <v>159</v>
      </c>
      <c r="B87" s="91"/>
      <c r="C87" s="91"/>
      <c r="D87" s="9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09" t="s">
        <v>120</v>
      </c>
      <c r="B88" s="92"/>
      <c r="C88" s="51" t="s">
        <v>106</v>
      </c>
      <c r="D88" s="58" t="s">
        <v>107</v>
      </c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07" t="str">
        <f>Servente!A89</f>
        <v>Insumos, materiais e equipamentos de limpeza</v>
      </c>
      <c r="B89" s="92"/>
      <c r="C89" s="70">
        <f>300</f>
        <v>300</v>
      </c>
      <c r="D89" s="56">
        <f>C89</f>
        <v>300</v>
      </c>
      <c r="E89" s="1" t="s">
        <v>160</v>
      </c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03" t="s">
        <v>116</v>
      </c>
      <c r="B90" s="91"/>
      <c r="C90" s="92"/>
      <c r="D90" s="60">
        <f>SUM(D89)</f>
        <v>300</v>
      </c>
      <c r="E90" s="1" t="str">
        <f>Servente!E90</f>
        <v>Conferir subitem 5.31 do Termo de Referência.</v>
      </c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03" t="s">
        <v>161</v>
      </c>
      <c r="B91" s="91"/>
      <c r="C91" s="92"/>
      <c r="D91" s="61">
        <f>D86+D90</f>
        <v>359.66666666666669</v>
      </c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10"/>
      <c r="B92" s="111"/>
      <c r="C92" s="71"/>
      <c r="D92" s="72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04" t="s">
        <v>162</v>
      </c>
      <c r="B93" s="91"/>
      <c r="C93" s="91"/>
      <c r="D93" s="92"/>
      <c r="E93" s="1" t="s">
        <v>163</v>
      </c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05" t="s">
        <v>164</v>
      </c>
      <c r="B94" s="91"/>
      <c r="C94" s="91"/>
      <c r="D94" s="92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06" t="s">
        <v>120</v>
      </c>
      <c r="B95" s="92"/>
      <c r="C95" s="51" t="s">
        <v>106</v>
      </c>
      <c r="D95" s="58" t="s">
        <v>107</v>
      </c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07" t="s">
        <v>165</v>
      </c>
      <c r="B96" s="92"/>
      <c r="C96" s="59">
        <v>0.03</v>
      </c>
      <c r="D96" s="73">
        <f>(D28+D58+D75+D80+D91)*C96</f>
        <v>166.98386146298736</v>
      </c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07" t="s">
        <v>166</v>
      </c>
      <c r="B97" s="92"/>
      <c r="C97" s="63">
        <v>1.6500000000000001E-2</v>
      </c>
      <c r="D97" s="73">
        <f>(D28+D58+D75+D80+D91)*C97</f>
        <v>91.841123804643047</v>
      </c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07" t="s">
        <v>167</v>
      </c>
      <c r="B98" s="92"/>
      <c r="C98" s="63">
        <v>7.5999999999999998E-2</v>
      </c>
      <c r="D98" s="73">
        <f>(D28+D58+D75+D80+D91)*C98</f>
        <v>423.02578237290129</v>
      </c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07" t="s">
        <v>168</v>
      </c>
      <c r="B99" s="92"/>
      <c r="C99" s="63">
        <v>0.05</v>
      </c>
      <c r="D99" s="73">
        <f>(D28+D58+D75+D80+D91)*C99</f>
        <v>278.30643577164562</v>
      </c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12" t="s">
        <v>169</v>
      </c>
      <c r="B100" s="92"/>
      <c r="C100" s="74">
        <v>0</v>
      </c>
      <c r="D100" s="73">
        <f>(D28+D58+D75+D80+D91)*C100</f>
        <v>0</v>
      </c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12" t="s">
        <v>170</v>
      </c>
      <c r="B101" s="92"/>
      <c r="C101" s="74">
        <v>3.5000000000000003E-2</v>
      </c>
      <c r="D101" s="73">
        <f>(D28+D58+D75+D80+D91)*C101</f>
        <v>194.81450504015194</v>
      </c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03" t="s">
        <v>171</v>
      </c>
      <c r="B102" s="91"/>
      <c r="C102" s="92"/>
      <c r="D102" s="61">
        <f>SUM(D96:D101)</f>
        <v>1154.9717084523293</v>
      </c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7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04" t="s">
        <v>172</v>
      </c>
      <c r="B106" s="91"/>
      <c r="C106" s="91"/>
      <c r="D106" s="92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05" t="s">
        <v>164</v>
      </c>
      <c r="B107" s="91"/>
      <c r="C107" s="91"/>
      <c r="D107" s="92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93" t="s">
        <v>15</v>
      </c>
      <c r="B108" s="91"/>
      <c r="C108" s="92"/>
      <c r="D108" s="58" t="s">
        <v>107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07" t="str">
        <f>A18</f>
        <v>Módulo 1 - Remuneração</v>
      </c>
      <c r="B109" s="91"/>
      <c r="C109" s="92"/>
      <c r="D109" s="56">
        <f>D28</f>
        <v>2003.9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07" t="str">
        <f>A30</f>
        <v>Módulo 2 - Encargos e Benefícios</v>
      </c>
      <c r="B110" s="91"/>
      <c r="C110" s="92"/>
      <c r="D110" s="73">
        <f>D58</f>
        <v>2507.52584432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07" t="str">
        <f>A60</f>
        <v>Módulo 3 - Provisão para Rescisão</v>
      </c>
      <c r="B111" s="91"/>
      <c r="C111" s="92"/>
      <c r="D111" s="73">
        <f>D75</f>
        <v>304.42891370962667</v>
      </c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07" t="str">
        <f>A77</f>
        <v>Módulo 4 - Custo do Profissional Ausente</v>
      </c>
      <c r="B112" s="91"/>
      <c r="C112" s="92"/>
      <c r="D112" s="73">
        <f>D80</f>
        <v>390.60729073661906</v>
      </c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07" t="str">
        <f>A82</f>
        <v>Módulo 5 - Insumos de Mão de Obra</v>
      </c>
      <c r="B113" s="91"/>
      <c r="C113" s="92"/>
      <c r="D113" s="73">
        <f>D91</f>
        <v>359.66666666666669</v>
      </c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07" t="str">
        <f>A93</f>
        <v>Módulo 6 - Custos Indiretos, Tributos e Lucros (CITL)</v>
      </c>
      <c r="B114" s="91"/>
      <c r="C114" s="92"/>
      <c r="D114" s="76">
        <f>D102</f>
        <v>1154.9717084523293</v>
      </c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03" t="s">
        <v>173</v>
      </c>
      <c r="B115" s="91"/>
      <c r="C115" s="92"/>
      <c r="D115" s="77">
        <f>ROUND(SUM(D109:D114),2)</f>
        <v>6721.1</v>
      </c>
      <c r="E115" s="1"/>
      <c r="F115" s="1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7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7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7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7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7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7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7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7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7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7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7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7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7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7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7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7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7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7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7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7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7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7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7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7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7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7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7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7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7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7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7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7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7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7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7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7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7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7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7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7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7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7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7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7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7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7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7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7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7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7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7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7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7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7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7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7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7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7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7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7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7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7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7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7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7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7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7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7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7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7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7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7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7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7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7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7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7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7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7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7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7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7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7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7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7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7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7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7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7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7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7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7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7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7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7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7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7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7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7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7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7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7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7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7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7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7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7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7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7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7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7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7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7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7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7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7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7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7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7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7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7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7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7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7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7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7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7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7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7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7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7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7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7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7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7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7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7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7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7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7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7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7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7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7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7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7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7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7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7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7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7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7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7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7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7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7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7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7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7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7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7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7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7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7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7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7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7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7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7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7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7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7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7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7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7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7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7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7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7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7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7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7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7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7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7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7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7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7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7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7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7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7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7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7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7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7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7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7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7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7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/>
    <row r="317" spans="1:26" ht="15.75" customHeight="1" x14ac:dyDescent="0.25"/>
    <row r="318" spans="1:26" ht="15.75" customHeight="1" x14ac:dyDescent="0.25"/>
    <row r="319" spans="1:26" ht="15.75" customHeight="1" x14ac:dyDescent="0.25"/>
    <row r="320" spans="1:26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</sheetData>
  <mergeCells count="103">
    <mergeCell ref="A49:B49"/>
    <mergeCell ref="A50:B50"/>
    <mergeCell ref="A51:B51"/>
    <mergeCell ref="A52:B52"/>
    <mergeCell ref="A54:B54"/>
    <mergeCell ref="A55:B55"/>
    <mergeCell ref="A56:C56"/>
    <mergeCell ref="A40:B40"/>
    <mergeCell ref="A41:B41"/>
    <mergeCell ref="A42:B42"/>
    <mergeCell ref="A43:B43"/>
    <mergeCell ref="A44:B44"/>
    <mergeCell ref="A45:B45"/>
    <mergeCell ref="A46:B46"/>
    <mergeCell ref="A47:C47"/>
    <mergeCell ref="A48:D48"/>
    <mergeCell ref="A31:D31"/>
    <mergeCell ref="A32:B32"/>
    <mergeCell ref="A33:B33"/>
    <mergeCell ref="A34:B34"/>
    <mergeCell ref="A35:B35"/>
    <mergeCell ref="A36:C36"/>
    <mergeCell ref="A37:D37"/>
    <mergeCell ref="A38:B38"/>
    <mergeCell ref="A39:B39"/>
    <mergeCell ref="A21:B21"/>
    <mergeCell ref="A22:B22"/>
    <mergeCell ref="A23:B23"/>
    <mergeCell ref="A24:B24"/>
    <mergeCell ref="A25:B25"/>
    <mergeCell ref="A26:B26"/>
    <mergeCell ref="A27:C27"/>
    <mergeCell ref="A28:C28"/>
    <mergeCell ref="A30:D30"/>
    <mergeCell ref="A115:C115"/>
    <mergeCell ref="A102:C102"/>
    <mergeCell ref="A106:D106"/>
    <mergeCell ref="A107:D107"/>
    <mergeCell ref="A108:C108"/>
    <mergeCell ref="A109:C109"/>
    <mergeCell ref="A110:C110"/>
    <mergeCell ref="A111:C111"/>
    <mergeCell ref="A1:D1"/>
    <mergeCell ref="A3:D3"/>
    <mergeCell ref="B4:C4"/>
    <mergeCell ref="B5:C5"/>
    <mergeCell ref="B6:C6"/>
    <mergeCell ref="B7:C7"/>
    <mergeCell ref="B8:C8"/>
    <mergeCell ref="A10:D10"/>
    <mergeCell ref="B11:C11"/>
    <mergeCell ref="B12:C12"/>
    <mergeCell ref="B13:C13"/>
    <mergeCell ref="B14:C14"/>
    <mergeCell ref="B16:C16"/>
    <mergeCell ref="A18:D18"/>
    <mergeCell ref="A19:B19"/>
    <mergeCell ref="A20:B20"/>
    <mergeCell ref="A96:B96"/>
    <mergeCell ref="A97:B97"/>
    <mergeCell ref="A98:B98"/>
    <mergeCell ref="A99:B99"/>
    <mergeCell ref="A100:B100"/>
    <mergeCell ref="A101:B101"/>
    <mergeCell ref="A112:C112"/>
    <mergeCell ref="A113:C113"/>
    <mergeCell ref="A114:C114"/>
    <mergeCell ref="A87:D87"/>
    <mergeCell ref="A88:B88"/>
    <mergeCell ref="A89:B89"/>
    <mergeCell ref="A90:C90"/>
    <mergeCell ref="A91:C91"/>
    <mergeCell ref="A92:B92"/>
    <mergeCell ref="A93:D93"/>
    <mergeCell ref="A94:D94"/>
    <mergeCell ref="A95:B95"/>
    <mergeCell ref="A77:D77"/>
    <mergeCell ref="A78:B78"/>
    <mergeCell ref="A79:B79"/>
    <mergeCell ref="A80:C80"/>
    <mergeCell ref="A82:D82"/>
    <mergeCell ref="A83:D83"/>
    <mergeCell ref="A84:B84"/>
    <mergeCell ref="A85:B85"/>
    <mergeCell ref="A86:C86"/>
    <mergeCell ref="A67:B67"/>
    <mergeCell ref="A68:B68"/>
    <mergeCell ref="A69:B69"/>
    <mergeCell ref="A70:C70"/>
    <mergeCell ref="A71:D71"/>
    <mergeCell ref="A72:B72"/>
    <mergeCell ref="A73:B73"/>
    <mergeCell ref="A74:C74"/>
    <mergeCell ref="A75:C75"/>
    <mergeCell ref="A57:C57"/>
    <mergeCell ref="A58:C58"/>
    <mergeCell ref="A60:D60"/>
    <mergeCell ref="A61:D61"/>
    <mergeCell ref="A62:B62"/>
    <mergeCell ref="A63:B63"/>
    <mergeCell ref="A64:B64"/>
    <mergeCell ref="A65:C65"/>
    <mergeCell ref="A66:D66"/>
  </mergeCells>
  <printOptions horizontalCentered="1" verticalCentered="1"/>
  <pageMargins left="0.51181102362204722" right="0.51181102362204722" top="0.59055118110236227" bottom="0.59055118110236227" header="0" footer="0"/>
  <pageSetup paperSize="9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1"/>
  <sheetViews>
    <sheetView workbookViewId="0"/>
  </sheetViews>
  <sheetFormatPr defaultColWidth="14.42578125" defaultRowHeight="15" customHeight="1" x14ac:dyDescent="0.25"/>
  <cols>
    <col min="1" max="1" width="13.85546875" customWidth="1"/>
    <col min="2" max="2" width="9.7109375" customWidth="1"/>
    <col min="3" max="3" width="41" customWidth="1"/>
    <col min="4" max="4" width="18.7109375" customWidth="1"/>
    <col min="5" max="5" width="12.140625" customWidth="1"/>
    <col min="6" max="6" width="20.28515625" customWidth="1"/>
    <col min="7" max="26" width="8.7109375" customWidth="1"/>
  </cols>
  <sheetData>
    <row r="1" spans="1:26" ht="15" customHeight="1" x14ac:dyDescent="0.25">
      <c r="A1" s="101" t="s">
        <v>176</v>
      </c>
      <c r="B1" s="91"/>
      <c r="C1" s="91"/>
      <c r="D1" s="91"/>
      <c r="E1" s="91"/>
      <c r="F1" s="9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4.5" customHeight="1" x14ac:dyDescent="0.25">
      <c r="A2" s="17" t="s">
        <v>20</v>
      </c>
      <c r="B2" s="17" t="s">
        <v>177</v>
      </c>
      <c r="C2" s="17" t="s">
        <v>16</v>
      </c>
      <c r="D2" s="17" t="s">
        <v>178</v>
      </c>
      <c r="E2" s="17" t="s">
        <v>179</v>
      </c>
      <c r="F2" s="17" t="s">
        <v>180</v>
      </c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2.75" customHeight="1" x14ac:dyDescent="0.25">
      <c r="A3" s="78">
        <v>5</v>
      </c>
      <c r="B3" s="51" t="s">
        <v>181</v>
      </c>
      <c r="C3" s="79" t="s">
        <v>182</v>
      </c>
      <c r="D3" s="79">
        <v>15</v>
      </c>
      <c r="E3" s="56">
        <f>70</f>
        <v>70</v>
      </c>
      <c r="F3" s="56">
        <f t="shared" ref="F3:F9" si="0">E3*A3*30/D3</f>
        <v>700</v>
      </c>
      <c r="G3" s="1" t="s">
        <v>183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5">
      <c r="A4" s="78">
        <v>5</v>
      </c>
      <c r="B4" s="51" t="s">
        <v>181</v>
      </c>
      <c r="C4" s="79" t="s">
        <v>184</v>
      </c>
      <c r="D4" s="79">
        <v>15</v>
      </c>
      <c r="E4" s="56">
        <f>60</f>
        <v>60</v>
      </c>
      <c r="F4" s="56">
        <f t="shared" si="0"/>
        <v>600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78">
        <v>1</v>
      </c>
      <c r="B5" s="51" t="s">
        <v>181</v>
      </c>
      <c r="C5" s="79" t="s">
        <v>185</v>
      </c>
      <c r="D5" s="79">
        <v>15</v>
      </c>
      <c r="E5" s="56">
        <f>100</f>
        <v>100</v>
      </c>
      <c r="F5" s="56">
        <f t="shared" si="0"/>
        <v>200</v>
      </c>
      <c r="G5" s="1" t="s">
        <v>183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5">
      <c r="A6" s="78">
        <v>1</v>
      </c>
      <c r="B6" s="51" t="s">
        <v>181</v>
      </c>
      <c r="C6" s="79" t="s">
        <v>186</v>
      </c>
      <c r="D6" s="79">
        <v>30</v>
      </c>
      <c r="E6" s="56">
        <v>20</v>
      </c>
      <c r="F6" s="56">
        <f t="shared" si="0"/>
        <v>20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5">
      <c r="A7" s="78">
        <v>5</v>
      </c>
      <c r="B7" s="51" t="s">
        <v>187</v>
      </c>
      <c r="C7" s="79" t="s">
        <v>188</v>
      </c>
      <c r="D7" s="79">
        <v>15</v>
      </c>
      <c r="E7" s="56">
        <v>20</v>
      </c>
      <c r="F7" s="56">
        <f t="shared" si="0"/>
        <v>200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5">
      <c r="A8" s="78">
        <v>1</v>
      </c>
      <c r="B8" s="51" t="s">
        <v>187</v>
      </c>
      <c r="C8" s="79" t="s">
        <v>189</v>
      </c>
      <c r="D8" s="79">
        <v>30</v>
      </c>
      <c r="E8" s="56">
        <f>70</f>
        <v>70</v>
      </c>
      <c r="F8" s="56">
        <f t="shared" si="0"/>
        <v>70</v>
      </c>
      <c r="G8" s="1" t="s">
        <v>183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80">
        <v>1</v>
      </c>
      <c r="B9" s="81" t="s">
        <v>187</v>
      </c>
      <c r="C9" s="82" t="s">
        <v>190</v>
      </c>
      <c r="D9" s="82">
        <v>15</v>
      </c>
      <c r="E9" s="56">
        <v>80</v>
      </c>
      <c r="F9" s="56">
        <f t="shared" si="0"/>
        <v>160</v>
      </c>
      <c r="G9" s="1" t="s">
        <v>191</v>
      </c>
      <c r="H9" s="1"/>
      <c r="I9" s="1"/>
      <c r="J9" s="1"/>
      <c r="K9" s="1"/>
      <c r="L9" s="83" t="s">
        <v>192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84"/>
      <c r="B10" s="81"/>
      <c r="C10" s="1"/>
      <c r="D10" s="1"/>
      <c r="E10" s="16" t="s">
        <v>193</v>
      </c>
      <c r="F10" s="56">
        <f>SUM(F3:F8)</f>
        <v>1790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 t="s">
        <v>194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84"/>
      <c r="B19" s="8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84"/>
      <c r="B20" s="8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84"/>
      <c r="B21" s="8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84"/>
      <c r="B22" s="8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84"/>
      <c r="B23" s="8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84"/>
      <c r="B24" s="8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84"/>
      <c r="B25" s="8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84"/>
      <c r="B26" s="8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84"/>
      <c r="B27" s="8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84"/>
      <c r="B28" s="8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84"/>
      <c r="B29" s="8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84"/>
      <c r="B30" s="8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84"/>
      <c r="B31" s="8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84"/>
      <c r="B32" s="8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84"/>
      <c r="B33" s="8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84"/>
      <c r="B34" s="8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84"/>
      <c r="B35" s="8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84"/>
      <c r="B36" s="8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84"/>
      <c r="B37" s="8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84"/>
      <c r="B38" s="8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84"/>
      <c r="B39" s="8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84"/>
      <c r="B40" s="8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84"/>
      <c r="B41" s="8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84"/>
      <c r="B42" s="8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84"/>
      <c r="B43" s="8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84"/>
      <c r="B44" s="8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84"/>
      <c r="B45" s="8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84"/>
      <c r="B46" s="8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84"/>
      <c r="B47" s="8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84"/>
      <c r="B48" s="8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84"/>
      <c r="B49" s="8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84"/>
      <c r="B50" s="8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84"/>
      <c r="B51" s="8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84"/>
      <c r="B52" s="8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84"/>
      <c r="B53" s="8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84"/>
      <c r="B54" s="8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84"/>
      <c r="B55" s="8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84"/>
      <c r="B56" s="8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84"/>
      <c r="B57" s="8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84"/>
      <c r="B58" s="8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84"/>
      <c r="B59" s="8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84"/>
      <c r="B60" s="8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84"/>
      <c r="B61" s="8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84"/>
      <c r="B62" s="8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84"/>
      <c r="B63" s="8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84"/>
      <c r="B64" s="8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84"/>
      <c r="B65" s="8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84"/>
      <c r="B66" s="8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84"/>
      <c r="B67" s="8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84"/>
      <c r="B68" s="8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84"/>
      <c r="B69" s="8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84"/>
      <c r="B70" s="8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84"/>
      <c r="B71" s="8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84"/>
      <c r="B72" s="8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84"/>
      <c r="B73" s="8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84"/>
      <c r="B74" s="8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84"/>
      <c r="B75" s="8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84"/>
      <c r="B76" s="8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84"/>
      <c r="B77" s="8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84"/>
      <c r="B78" s="8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84"/>
      <c r="B79" s="8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84"/>
      <c r="B80" s="8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84"/>
      <c r="B81" s="8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84"/>
      <c r="B82" s="8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84"/>
      <c r="B83" s="8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84"/>
      <c r="B84" s="8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84"/>
      <c r="B85" s="8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84"/>
      <c r="B86" s="8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84"/>
      <c r="B87" s="8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84"/>
      <c r="B88" s="8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84"/>
      <c r="B89" s="8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84"/>
      <c r="B90" s="8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84"/>
      <c r="B91" s="8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84"/>
      <c r="B92" s="8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84"/>
      <c r="B93" s="8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84"/>
      <c r="B94" s="8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84"/>
      <c r="B95" s="8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84"/>
      <c r="B96" s="8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84"/>
      <c r="B97" s="8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84"/>
      <c r="B98" s="8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84"/>
      <c r="B99" s="8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84"/>
      <c r="B100" s="8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84"/>
      <c r="B101" s="8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84"/>
      <c r="B102" s="8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84"/>
      <c r="B103" s="8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84"/>
      <c r="B104" s="8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84"/>
      <c r="B105" s="8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84"/>
      <c r="B106" s="8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84"/>
      <c r="B107" s="8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84"/>
      <c r="B108" s="8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84"/>
      <c r="B109" s="8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84"/>
      <c r="B110" s="8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84"/>
      <c r="B111" s="8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84"/>
      <c r="B112" s="8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84"/>
      <c r="B113" s="8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84"/>
      <c r="B114" s="8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84"/>
      <c r="B115" s="8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84"/>
      <c r="B116" s="8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84"/>
      <c r="B117" s="8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84"/>
      <c r="B118" s="8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84"/>
      <c r="B119" s="8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84"/>
      <c r="B120" s="8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84"/>
      <c r="B121" s="8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84"/>
      <c r="B122" s="8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84"/>
      <c r="B123" s="8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84"/>
      <c r="B124" s="8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84"/>
      <c r="B125" s="8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84"/>
      <c r="B126" s="8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84"/>
      <c r="B127" s="8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84"/>
      <c r="B128" s="8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84"/>
      <c r="B129" s="8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84"/>
      <c r="B130" s="8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84"/>
      <c r="B131" s="8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84"/>
      <c r="B132" s="8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84"/>
      <c r="B133" s="8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84"/>
      <c r="B134" s="8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84"/>
      <c r="B135" s="8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84"/>
      <c r="B136" s="8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84"/>
      <c r="B137" s="8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84"/>
      <c r="B138" s="8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84"/>
      <c r="B139" s="8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84"/>
      <c r="B140" s="8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84"/>
      <c r="B141" s="8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84"/>
      <c r="B142" s="8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84"/>
      <c r="B143" s="8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84"/>
      <c r="B144" s="8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84"/>
      <c r="B145" s="8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84"/>
      <c r="B146" s="8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84"/>
      <c r="B147" s="8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84"/>
      <c r="B148" s="8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84"/>
      <c r="B149" s="8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84"/>
      <c r="B150" s="8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84"/>
      <c r="B151" s="8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84"/>
      <c r="B152" s="8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84"/>
      <c r="B153" s="8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84"/>
      <c r="B154" s="8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84"/>
      <c r="B155" s="8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84"/>
      <c r="B156" s="8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84"/>
      <c r="B157" s="8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84"/>
      <c r="B158" s="8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84"/>
      <c r="B159" s="8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84"/>
      <c r="B160" s="8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84"/>
      <c r="B161" s="8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84"/>
      <c r="B162" s="8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84"/>
      <c r="B163" s="8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84"/>
      <c r="B164" s="8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84"/>
      <c r="B165" s="8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84"/>
      <c r="B166" s="8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84"/>
      <c r="B167" s="8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84"/>
      <c r="B168" s="8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84"/>
      <c r="B169" s="8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84"/>
      <c r="B170" s="8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84"/>
      <c r="B171" s="8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84"/>
      <c r="B172" s="8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84"/>
      <c r="B173" s="8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84"/>
      <c r="B174" s="8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84"/>
      <c r="B175" s="8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84"/>
      <c r="B176" s="8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84"/>
      <c r="B177" s="8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84"/>
      <c r="B178" s="8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84"/>
      <c r="B179" s="8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84"/>
      <c r="B180" s="8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84"/>
      <c r="B181" s="8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84"/>
      <c r="B182" s="8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84"/>
      <c r="B183" s="8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84"/>
      <c r="B184" s="8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84"/>
      <c r="B185" s="8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84"/>
      <c r="B186" s="8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84"/>
      <c r="B187" s="8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84"/>
      <c r="B188" s="8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84"/>
      <c r="B189" s="8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84"/>
      <c r="B190" s="8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84"/>
      <c r="B191" s="8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84"/>
      <c r="B192" s="8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84"/>
      <c r="B193" s="8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84"/>
      <c r="B194" s="8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84"/>
      <c r="B195" s="8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84"/>
      <c r="B196" s="8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84"/>
      <c r="B197" s="8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84"/>
      <c r="B198" s="8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84"/>
      <c r="B199" s="8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84"/>
      <c r="B200" s="8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84"/>
      <c r="B201" s="8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84"/>
      <c r="B202" s="8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84"/>
      <c r="B203" s="8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84"/>
      <c r="B204" s="8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84"/>
      <c r="B205" s="8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84"/>
      <c r="B206" s="8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84"/>
      <c r="B207" s="8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84"/>
      <c r="B208" s="8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84"/>
      <c r="B209" s="8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84"/>
      <c r="B210" s="8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84"/>
      <c r="B211" s="8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84"/>
      <c r="B212" s="8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84"/>
      <c r="B213" s="8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84"/>
      <c r="B214" s="8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84"/>
      <c r="B215" s="8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84"/>
      <c r="B216" s="8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84"/>
      <c r="B217" s="8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84"/>
      <c r="B218" s="8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84"/>
      <c r="B219" s="8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84"/>
      <c r="B220" s="8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84"/>
      <c r="B221" s="8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84"/>
      <c r="B222" s="8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84"/>
      <c r="B223" s="8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84"/>
      <c r="B224" s="8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84"/>
      <c r="B225" s="8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84"/>
      <c r="B226" s="8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84"/>
      <c r="B227" s="8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84"/>
      <c r="B228" s="8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84"/>
      <c r="B229" s="8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84"/>
      <c r="B230" s="8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84"/>
      <c r="B231" s="8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84"/>
      <c r="B232" s="8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84"/>
      <c r="B233" s="8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84"/>
      <c r="B234" s="8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84"/>
      <c r="B235" s="8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84"/>
      <c r="B236" s="8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84"/>
      <c r="B237" s="8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84"/>
      <c r="B238" s="8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84"/>
      <c r="B239" s="8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84"/>
      <c r="B240" s="8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84"/>
      <c r="B241" s="8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84"/>
      <c r="B242" s="8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84"/>
      <c r="B243" s="8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84"/>
      <c r="B244" s="8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84"/>
      <c r="B245" s="8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84"/>
      <c r="B246" s="8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84"/>
      <c r="B247" s="8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84"/>
      <c r="B248" s="8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84"/>
      <c r="B249" s="8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84"/>
      <c r="B250" s="8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84"/>
      <c r="B251" s="8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84"/>
      <c r="B252" s="8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84"/>
      <c r="B253" s="8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84"/>
      <c r="B254" s="8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84"/>
      <c r="B255" s="8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84"/>
      <c r="B256" s="8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84"/>
      <c r="B257" s="8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84"/>
      <c r="B258" s="8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84"/>
      <c r="B259" s="8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84"/>
      <c r="B260" s="8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84"/>
      <c r="B261" s="8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84"/>
      <c r="B262" s="8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84"/>
      <c r="B263" s="8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84"/>
      <c r="B264" s="8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84"/>
      <c r="B265" s="8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84"/>
      <c r="B266" s="8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84"/>
      <c r="B267" s="8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84"/>
      <c r="B268" s="8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84"/>
      <c r="B269" s="8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84"/>
      <c r="B270" s="8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84"/>
      <c r="B271" s="8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84"/>
      <c r="B272" s="8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84"/>
      <c r="B273" s="8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84"/>
      <c r="B274" s="8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84"/>
      <c r="B275" s="8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84"/>
      <c r="B276" s="8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84"/>
      <c r="B277" s="8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84"/>
      <c r="B278" s="8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84"/>
      <c r="B279" s="8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84"/>
      <c r="B280" s="8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84"/>
      <c r="B281" s="8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84"/>
      <c r="B282" s="8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84"/>
      <c r="B283" s="8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84"/>
      <c r="B284" s="8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84"/>
      <c r="B285" s="8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84"/>
      <c r="B286" s="8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84"/>
      <c r="B287" s="8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84"/>
      <c r="B288" s="8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84"/>
      <c r="B289" s="8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84"/>
      <c r="B290" s="8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84"/>
      <c r="B291" s="8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84"/>
      <c r="B292" s="8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84"/>
      <c r="B293" s="8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84"/>
      <c r="B294" s="8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84"/>
      <c r="B295" s="8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84"/>
      <c r="B296" s="8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84"/>
      <c r="B297" s="8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84"/>
      <c r="B298" s="8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84"/>
      <c r="B299" s="8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84"/>
      <c r="B300" s="8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84"/>
      <c r="B301" s="8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84"/>
      <c r="B302" s="8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84"/>
      <c r="B303" s="8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84"/>
      <c r="B304" s="8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84"/>
      <c r="B305" s="8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84"/>
      <c r="B306" s="8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84"/>
      <c r="B307" s="8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84"/>
      <c r="B308" s="8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84"/>
      <c r="B309" s="8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84"/>
      <c r="B310" s="8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84"/>
      <c r="B311" s="8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84"/>
      <c r="B312" s="8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84"/>
      <c r="B313" s="8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84"/>
      <c r="B314" s="8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84"/>
      <c r="B315" s="8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84"/>
      <c r="B316" s="8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84"/>
      <c r="B317" s="8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84"/>
      <c r="B318" s="8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84"/>
      <c r="B319" s="8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84"/>
      <c r="B320" s="8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84"/>
      <c r="B321" s="8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84"/>
      <c r="B322" s="8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84"/>
      <c r="B323" s="8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84"/>
      <c r="B324" s="8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84"/>
      <c r="B325" s="8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84"/>
      <c r="B326" s="8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84"/>
      <c r="B327" s="8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84"/>
      <c r="B328" s="8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84"/>
      <c r="B329" s="8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84"/>
      <c r="B330" s="8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84"/>
      <c r="B331" s="8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84"/>
      <c r="B332" s="8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84"/>
      <c r="B333" s="8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84"/>
      <c r="B334" s="8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84"/>
      <c r="B335" s="8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84"/>
      <c r="B336" s="8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84"/>
      <c r="B337" s="8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84"/>
      <c r="B338" s="8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84"/>
      <c r="B339" s="8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84"/>
      <c r="B340" s="8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84"/>
      <c r="B341" s="8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84"/>
      <c r="B342" s="8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84"/>
      <c r="B343" s="8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84"/>
      <c r="B344" s="8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84"/>
      <c r="B345" s="8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84"/>
      <c r="B346" s="8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84"/>
      <c r="B347" s="8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84"/>
      <c r="B348" s="8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84"/>
      <c r="B349" s="8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84"/>
      <c r="B350" s="8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84"/>
      <c r="B351" s="8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84"/>
      <c r="B352" s="8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84"/>
      <c r="B353" s="8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84"/>
      <c r="B354" s="8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84"/>
      <c r="B355" s="8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84"/>
      <c r="B356" s="8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84"/>
      <c r="B357" s="8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84"/>
      <c r="B358" s="8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84"/>
      <c r="B359" s="8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84"/>
      <c r="B360" s="8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84"/>
      <c r="B361" s="8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84"/>
      <c r="B362" s="8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84"/>
      <c r="B363" s="8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84"/>
      <c r="B364" s="8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84"/>
      <c r="B365" s="8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84"/>
      <c r="B366" s="8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84"/>
      <c r="B367" s="8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84"/>
      <c r="B368" s="8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84"/>
      <c r="B369" s="8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84"/>
      <c r="B370" s="8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84"/>
      <c r="B371" s="8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84"/>
      <c r="B372" s="8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84"/>
      <c r="B373" s="8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84"/>
      <c r="B374" s="8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84"/>
      <c r="B375" s="8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84"/>
      <c r="B376" s="8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84"/>
      <c r="B377" s="8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84"/>
      <c r="B378" s="8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84"/>
      <c r="B379" s="8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84"/>
      <c r="B380" s="8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84"/>
      <c r="B381" s="8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84"/>
      <c r="B382" s="8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84"/>
      <c r="B383" s="8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84"/>
      <c r="B384" s="8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84"/>
      <c r="B385" s="8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84"/>
      <c r="B386" s="8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84"/>
      <c r="B387" s="8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84"/>
      <c r="B388" s="8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84"/>
      <c r="B389" s="8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84"/>
      <c r="B390" s="8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84"/>
      <c r="B391" s="8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84"/>
      <c r="B392" s="8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84"/>
      <c r="B393" s="8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84"/>
      <c r="B394" s="8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84"/>
      <c r="B395" s="8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84"/>
      <c r="B396" s="8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84"/>
      <c r="B397" s="8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84"/>
      <c r="B398" s="8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84"/>
      <c r="B399" s="8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84"/>
      <c r="B400" s="8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84"/>
      <c r="B401" s="8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84"/>
      <c r="B402" s="8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84"/>
      <c r="B403" s="8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84"/>
      <c r="B404" s="8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84"/>
      <c r="B405" s="8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84"/>
      <c r="B406" s="8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84"/>
      <c r="B407" s="8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84"/>
      <c r="B408" s="8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84"/>
      <c r="B409" s="8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84"/>
      <c r="B410" s="8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84"/>
      <c r="B411" s="8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84"/>
      <c r="B412" s="8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84"/>
      <c r="B413" s="8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84"/>
      <c r="B414" s="8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84"/>
      <c r="B415" s="8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84"/>
      <c r="B416" s="8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84"/>
      <c r="B417" s="8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84"/>
      <c r="B418" s="8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84"/>
      <c r="B419" s="8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84"/>
      <c r="B420" s="8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84"/>
      <c r="B421" s="8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84"/>
      <c r="B422" s="8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84"/>
      <c r="B423" s="8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84"/>
      <c r="B424" s="8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84"/>
      <c r="B425" s="8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84"/>
      <c r="B426" s="8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84"/>
      <c r="B427" s="8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84"/>
      <c r="B428" s="8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84"/>
      <c r="B429" s="8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84"/>
      <c r="B430" s="8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84"/>
      <c r="B431" s="8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84"/>
      <c r="B432" s="8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84"/>
      <c r="B433" s="8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84"/>
      <c r="B434" s="8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84"/>
      <c r="B435" s="8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84"/>
      <c r="B436" s="8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84"/>
      <c r="B437" s="8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84"/>
      <c r="B438" s="8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84"/>
      <c r="B439" s="8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84"/>
      <c r="B440" s="8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84"/>
      <c r="B441" s="8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84"/>
      <c r="B442" s="8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84"/>
      <c r="B443" s="8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84"/>
      <c r="B444" s="8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84"/>
      <c r="B445" s="8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84"/>
      <c r="B446" s="8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84"/>
      <c r="B447" s="8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84"/>
      <c r="B448" s="8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84"/>
      <c r="B449" s="8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84"/>
      <c r="B450" s="8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84"/>
      <c r="B451" s="8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84"/>
      <c r="B452" s="8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84"/>
      <c r="B453" s="8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84"/>
      <c r="B454" s="8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84"/>
      <c r="B455" s="8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84"/>
      <c r="B456" s="8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84"/>
      <c r="B457" s="8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84"/>
      <c r="B458" s="8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84"/>
      <c r="B459" s="8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84"/>
      <c r="B460" s="8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84"/>
      <c r="B461" s="8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84"/>
      <c r="B462" s="8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84"/>
      <c r="B463" s="8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84"/>
      <c r="B464" s="8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84"/>
      <c r="B465" s="8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84"/>
      <c r="B466" s="8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84"/>
      <c r="B467" s="8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84"/>
      <c r="B468" s="8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84"/>
      <c r="B469" s="8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84"/>
      <c r="B470" s="8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84"/>
      <c r="B471" s="8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84"/>
      <c r="B472" s="8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84"/>
      <c r="B473" s="8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84"/>
      <c r="B474" s="8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84"/>
      <c r="B475" s="8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84"/>
      <c r="B476" s="8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84"/>
      <c r="B477" s="8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84"/>
      <c r="B478" s="8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84"/>
      <c r="B479" s="8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84"/>
      <c r="B480" s="8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84"/>
      <c r="B481" s="8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84"/>
      <c r="B482" s="8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84"/>
      <c r="B483" s="8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84"/>
      <c r="B484" s="8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84"/>
      <c r="B485" s="8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84"/>
      <c r="B486" s="8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84"/>
      <c r="B487" s="8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84"/>
      <c r="B488" s="8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84"/>
      <c r="B489" s="8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84"/>
      <c r="B490" s="8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84"/>
      <c r="B491" s="8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84"/>
      <c r="B492" s="8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84"/>
      <c r="B493" s="8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84"/>
      <c r="B494" s="8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84"/>
      <c r="B495" s="8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84"/>
      <c r="B496" s="8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84"/>
      <c r="B497" s="8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84"/>
      <c r="B498" s="8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84"/>
      <c r="B499" s="8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84"/>
      <c r="B500" s="8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84"/>
      <c r="B501" s="8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84"/>
      <c r="B502" s="8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84"/>
      <c r="B503" s="8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84"/>
      <c r="B504" s="8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84"/>
      <c r="B505" s="8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84"/>
      <c r="B506" s="8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84"/>
      <c r="B507" s="8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84"/>
      <c r="B508" s="8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84"/>
      <c r="B509" s="8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84"/>
      <c r="B510" s="8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84"/>
      <c r="B511" s="8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84"/>
      <c r="B512" s="8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84"/>
      <c r="B513" s="8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84"/>
      <c r="B514" s="8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84"/>
      <c r="B515" s="8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84"/>
      <c r="B516" s="8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84"/>
      <c r="B517" s="8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84"/>
      <c r="B518" s="8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84"/>
      <c r="B519" s="8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84"/>
      <c r="B520" s="8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84"/>
      <c r="B521" s="8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84"/>
      <c r="B522" s="8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84"/>
      <c r="B523" s="8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84"/>
      <c r="B524" s="8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84"/>
      <c r="B525" s="8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84"/>
      <c r="B526" s="8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84"/>
      <c r="B527" s="8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84"/>
      <c r="B528" s="8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84"/>
      <c r="B529" s="8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84"/>
      <c r="B530" s="8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84"/>
      <c r="B531" s="8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84"/>
      <c r="B532" s="8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84"/>
      <c r="B533" s="8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84"/>
      <c r="B534" s="8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84"/>
      <c r="B535" s="8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84"/>
      <c r="B536" s="8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84"/>
      <c r="B537" s="8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84"/>
      <c r="B538" s="8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84"/>
      <c r="B539" s="8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84"/>
      <c r="B540" s="8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84"/>
      <c r="B541" s="8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84"/>
      <c r="B542" s="8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84"/>
      <c r="B543" s="8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84"/>
      <c r="B544" s="8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84"/>
      <c r="B545" s="8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84"/>
      <c r="B546" s="8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84"/>
      <c r="B547" s="8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84"/>
      <c r="B548" s="8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84"/>
      <c r="B549" s="8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84"/>
      <c r="B550" s="8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84"/>
      <c r="B551" s="8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84"/>
      <c r="B552" s="8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84"/>
      <c r="B553" s="8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84"/>
      <c r="B554" s="8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84"/>
      <c r="B555" s="8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84"/>
      <c r="B556" s="8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84"/>
      <c r="B557" s="8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84"/>
      <c r="B558" s="8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84"/>
      <c r="B559" s="8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84"/>
      <c r="B560" s="8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84"/>
      <c r="B561" s="8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84"/>
      <c r="B562" s="8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84"/>
      <c r="B563" s="8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84"/>
      <c r="B564" s="8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84"/>
      <c r="B565" s="8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84"/>
      <c r="B566" s="8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84"/>
      <c r="B567" s="8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84"/>
      <c r="B568" s="8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84"/>
      <c r="B569" s="8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84"/>
      <c r="B570" s="8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84"/>
      <c r="B571" s="8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84"/>
      <c r="B572" s="8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84"/>
      <c r="B573" s="8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84"/>
      <c r="B574" s="8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84"/>
      <c r="B575" s="8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84"/>
      <c r="B576" s="8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84"/>
      <c r="B577" s="8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84"/>
      <c r="B578" s="8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84"/>
      <c r="B579" s="8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84"/>
      <c r="B580" s="8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84"/>
      <c r="B581" s="8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84"/>
      <c r="B582" s="8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84"/>
      <c r="B583" s="8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84"/>
      <c r="B584" s="8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84"/>
      <c r="B585" s="8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84"/>
      <c r="B586" s="8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84"/>
      <c r="B587" s="8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84"/>
      <c r="B588" s="8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84"/>
      <c r="B589" s="8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84"/>
      <c r="B590" s="8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84"/>
      <c r="B591" s="8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84"/>
      <c r="B592" s="8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84"/>
      <c r="B593" s="8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84"/>
      <c r="B594" s="8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84"/>
      <c r="B595" s="8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84"/>
      <c r="B596" s="8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84"/>
      <c r="B597" s="8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84"/>
      <c r="B598" s="8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84"/>
      <c r="B599" s="8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84"/>
      <c r="B600" s="8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84"/>
      <c r="B601" s="8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84"/>
      <c r="B602" s="8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84"/>
      <c r="B603" s="8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84"/>
      <c r="B604" s="8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84"/>
      <c r="B605" s="8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84"/>
      <c r="B606" s="8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84"/>
      <c r="B607" s="8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84"/>
      <c r="B608" s="8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84"/>
      <c r="B609" s="8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84"/>
      <c r="B610" s="8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84"/>
      <c r="B611" s="8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84"/>
      <c r="B612" s="8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84"/>
      <c r="B613" s="8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84"/>
      <c r="B614" s="8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84"/>
      <c r="B615" s="8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84"/>
      <c r="B616" s="8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84"/>
      <c r="B617" s="8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84"/>
      <c r="B618" s="8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84"/>
      <c r="B619" s="8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84"/>
      <c r="B620" s="8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84"/>
      <c r="B621" s="8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84"/>
      <c r="B622" s="8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84"/>
      <c r="B623" s="8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84"/>
      <c r="B624" s="8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84"/>
      <c r="B625" s="8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84"/>
      <c r="B626" s="8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84"/>
      <c r="B627" s="8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84"/>
      <c r="B628" s="8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84"/>
      <c r="B629" s="8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84"/>
      <c r="B630" s="8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84"/>
      <c r="B631" s="8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84"/>
      <c r="B632" s="8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84"/>
      <c r="B633" s="8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84"/>
      <c r="B634" s="8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84"/>
      <c r="B635" s="8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84"/>
      <c r="B636" s="8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84"/>
      <c r="B637" s="8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84"/>
      <c r="B638" s="8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84"/>
      <c r="B639" s="8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84"/>
      <c r="B640" s="8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84"/>
      <c r="B641" s="8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84"/>
      <c r="B642" s="8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84"/>
      <c r="B643" s="8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84"/>
      <c r="B644" s="8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84"/>
      <c r="B645" s="8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84"/>
      <c r="B646" s="8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84"/>
      <c r="B647" s="8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84"/>
      <c r="B648" s="8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84"/>
      <c r="B649" s="8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84"/>
      <c r="B650" s="8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84"/>
      <c r="B651" s="8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84"/>
      <c r="B652" s="8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84"/>
      <c r="B653" s="8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84"/>
      <c r="B654" s="8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84"/>
      <c r="B655" s="8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84"/>
      <c r="B656" s="8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84"/>
      <c r="B657" s="8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84"/>
      <c r="B658" s="8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84"/>
      <c r="B659" s="8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84"/>
      <c r="B660" s="8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84"/>
      <c r="B661" s="8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84"/>
      <c r="B662" s="8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84"/>
      <c r="B663" s="8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84"/>
      <c r="B664" s="8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84"/>
      <c r="B665" s="8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84"/>
      <c r="B666" s="8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84"/>
      <c r="B667" s="8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84"/>
      <c r="B668" s="8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84"/>
      <c r="B669" s="8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84"/>
      <c r="B670" s="8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84"/>
      <c r="B671" s="8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84"/>
      <c r="B672" s="8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84"/>
      <c r="B673" s="8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84"/>
      <c r="B674" s="8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84"/>
      <c r="B675" s="8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84"/>
      <c r="B676" s="8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84"/>
      <c r="B677" s="8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84"/>
      <c r="B678" s="8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84"/>
      <c r="B679" s="8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84"/>
      <c r="B680" s="8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84"/>
      <c r="B681" s="8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84"/>
      <c r="B682" s="8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84"/>
      <c r="B683" s="8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84"/>
      <c r="B684" s="8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84"/>
      <c r="B685" s="8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84"/>
      <c r="B686" s="8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84"/>
      <c r="B687" s="8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84"/>
      <c r="B688" s="8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84"/>
      <c r="B689" s="8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84"/>
      <c r="B690" s="8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84"/>
      <c r="B691" s="8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84"/>
      <c r="B692" s="8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84"/>
      <c r="B693" s="8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84"/>
      <c r="B694" s="8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84"/>
      <c r="B695" s="8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84"/>
      <c r="B696" s="8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84"/>
      <c r="B697" s="8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84"/>
      <c r="B698" s="8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84"/>
      <c r="B699" s="8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84"/>
      <c r="B700" s="8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84"/>
      <c r="B701" s="8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84"/>
      <c r="B702" s="8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84"/>
      <c r="B703" s="8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84"/>
      <c r="B704" s="8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84"/>
      <c r="B705" s="8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84"/>
      <c r="B706" s="8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84"/>
      <c r="B707" s="8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84"/>
      <c r="B708" s="8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84"/>
      <c r="B709" s="8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84"/>
      <c r="B710" s="8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84"/>
      <c r="B711" s="8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84"/>
      <c r="B712" s="8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84"/>
      <c r="B713" s="8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84"/>
      <c r="B714" s="8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84"/>
      <c r="B715" s="8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84"/>
      <c r="B716" s="8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84"/>
      <c r="B717" s="8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84"/>
      <c r="B718" s="8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84"/>
      <c r="B719" s="8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84"/>
      <c r="B720" s="8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84"/>
      <c r="B721" s="8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84"/>
      <c r="B722" s="8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84"/>
      <c r="B723" s="8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84"/>
      <c r="B724" s="8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84"/>
      <c r="B725" s="8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84"/>
      <c r="B726" s="8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84"/>
      <c r="B727" s="8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84"/>
      <c r="B728" s="8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84"/>
      <c r="B729" s="8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84"/>
      <c r="B730" s="8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84"/>
      <c r="B731" s="8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84"/>
      <c r="B732" s="8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84"/>
      <c r="B733" s="8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84"/>
      <c r="B734" s="8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84"/>
      <c r="B735" s="8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84"/>
      <c r="B736" s="8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84"/>
      <c r="B737" s="8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84"/>
      <c r="B738" s="8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84"/>
      <c r="B739" s="8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84"/>
      <c r="B740" s="8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84"/>
      <c r="B741" s="8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84"/>
      <c r="B742" s="8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84"/>
      <c r="B743" s="8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84"/>
      <c r="B744" s="8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84"/>
      <c r="B745" s="8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84"/>
      <c r="B746" s="8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84"/>
      <c r="B747" s="8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84"/>
      <c r="B748" s="8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84"/>
      <c r="B749" s="8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84"/>
      <c r="B750" s="8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84"/>
      <c r="B751" s="8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84"/>
      <c r="B752" s="8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84"/>
      <c r="B753" s="8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84"/>
      <c r="B754" s="8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84"/>
      <c r="B755" s="8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84"/>
      <c r="B756" s="8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84"/>
      <c r="B757" s="8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84"/>
      <c r="B758" s="8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84"/>
      <c r="B759" s="8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84"/>
      <c r="B760" s="8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84"/>
      <c r="B761" s="8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84"/>
      <c r="B762" s="8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84"/>
      <c r="B763" s="8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84"/>
      <c r="B764" s="8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84"/>
      <c r="B765" s="8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84"/>
      <c r="B766" s="8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84"/>
      <c r="B767" s="8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84"/>
      <c r="B768" s="8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84"/>
      <c r="B769" s="8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84"/>
      <c r="B770" s="8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84"/>
      <c r="B771" s="8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84"/>
      <c r="B772" s="8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84"/>
      <c r="B773" s="8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84"/>
      <c r="B774" s="8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84"/>
      <c r="B775" s="8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84"/>
      <c r="B776" s="8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84"/>
      <c r="B777" s="8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84"/>
      <c r="B778" s="8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84"/>
      <c r="B779" s="8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84"/>
      <c r="B780" s="8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84"/>
      <c r="B781" s="8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84"/>
      <c r="B782" s="8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84"/>
      <c r="B783" s="8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84"/>
      <c r="B784" s="8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84"/>
      <c r="B785" s="8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84"/>
      <c r="B786" s="8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84"/>
      <c r="B787" s="8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84"/>
      <c r="B788" s="8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84"/>
      <c r="B789" s="8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84"/>
      <c r="B790" s="8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84"/>
      <c r="B791" s="8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84"/>
      <c r="B792" s="8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84"/>
      <c r="B793" s="8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84"/>
      <c r="B794" s="8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84"/>
      <c r="B795" s="8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84"/>
      <c r="B796" s="8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84"/>
      <c r="B797" s="8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84"/>
      <c r="B798" s="8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84"/>
      <c r="B799" s="8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84"/>
      <c r="B800" s="8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84"/>
      <c r="B801" s="8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84"/>
      <c r="B802" s="8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84"/>
      <c r="B803" s="8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84"/>
      <c r="B804" s="8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84"/>
      <c r="B805" s="8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84"/>
      <c r="B806" s="8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84"/>
      <c r="B807" s="8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84"/>
      <c r="B808" s="8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84"/>
      <c r="B809" s="8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84"/>
      <c r="B810" s="8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84"/>
      <c r="B811" s="8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84"/>
      <c r="B812" s="8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84"/>
      <c r="B813" s="8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84"/>
      <c r="B814" s="8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84"/>
      <c r="B815" s="8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84"/>
      <c r="B816" s="8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84"/>
      <c r="B817" s="8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84"/>
      <c r="B818" s="8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84"/>
      <c r="B819" s="8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84"/>
      <c r="B820" s="8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84"/>
      <c r="B821" s="8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84"/>
      <c r="B822" s="8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84"/>
      <c r="B823" s="8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84"/>
      <c r="B824" s="8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84"/>
      <c r="B825" s="8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84"/>
      <c r="B826" s="8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84"/>
      <c r="B827" s="8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84"/>
      <c r="B828" s="8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84"/>
      <c r="B829" s="8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84"/>
      <c r="B830" s="8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84"/>
      <c r="B831" s="8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84"/>
      <c r="B832" s="8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84"/>
      <c r="B833" s="8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84"/>
      <c r="B834" s="8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84"/>
      <c r="B835" s="8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84"/>
      <c r="B836" s="8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84"/>
      <c r="B837" s="8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84"/>
      <c r="B838" s="8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84"/>
      <c r="B839" s="8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84"/>
      <c r="B840" s="8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84"/>
      <c r="B841" s="8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84"/>
      <c r="B842" s="8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84"/>
      <c r="B843" s="8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84"/>
      <c r="B844" s="8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84"/>
      <c r="B845" s="8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84"/>
      <c r="B846" s="8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84"/>
      <c r="B847" s="8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84"/>
      <c r="B848" s="8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84"/>
      <c r="B849" s="8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84"/>
      <c r="B850" s="8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84"/>
      <c r="B851" s="8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84"/>
      <c r="B852" s="8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84"/>
      <c r="B853" s="8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84"/>
      <c r="B854" s="8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84"/>
      <c r="B855" s="8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84"/>
      <c r="B856" s="8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84"/>
      <c r="B857" s="8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84"/>
      <c r="B858" s="8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84"/>
      <c r="B859" s="8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84"/>
      <c r="B860" s="8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84"/>
      <c r="B861" s="8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84"/>
      <c r="B862" s="8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84"/>
      <c r="B863" s="8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84"/>
      <c r="B864" s="8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84"/>
      <c r="B865" s="8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84"/>
      <c r="B866" s="8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84"/>
      <c r="B867" s="8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84"/>
      <c r="B868" s="8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84"/>
      <c r="B869" s="8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84"/>
      <c r="B870" s="8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84"/>
      <c r="B871" s="8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84"/>
      <c r="B872" s="8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84"/>
      <c r="B873" s="8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84"/>
      <c r="B874" s="8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84"/>
      <c r="B875" s="8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84"/>
      <c r="B876" s="8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84"/>
      <c r="B877" s="8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84"/>
      <c r="B878" s="8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84"/>
      <c r="B879" s="8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84"/>
      <c r="B880" s="8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84"/>
      <c r="B881" s="8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84"/>
      <c r="B882" s="8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84"/>
      <c r="B883" s="8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84"/>
      <c r="B884" s="8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84"/>
      <c r="B885" s="8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84"/>
      <c r="B886" s="8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84"/>
      <c r="B887" s="8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84"/>
      <c r="B888" s="8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84"/>
      <c r="B889" s="8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84"/>
      <c r="B890" s="8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84"/>
      <c r="B891" s="8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84"/>
      <c r="B892" s="8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84"/>
      <c r="B893" s="8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84"/>
      <c r="B894" s="8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84"/>
      <c r="B895" s="8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84"/>
      <c r="B896" s="8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84"/>
      <c r="B897" s="8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84"/>
      <c r="B898" s="8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84"/>
      <c r="B899" s="8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84"/>
      <c r="B900" s="8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84"/>
      <c r="B901" s="8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84"/>
      <c r="B902" s="8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84"/>
      <c r="B903" s="8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84"/>
      <c r="B904" s="8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84"/>
      <c r="B905" s="8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84"/>
      <c r="B906" s="8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84"/>
      <c r="B907" s="8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84"/>
      <c r="B908" s="8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84"/>
      <c r="B909" s="8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84"/>
      <c r="B910" s="8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84"/>
      <c r="B911" s="8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84"/>
      <c r="B912" s="8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84"/>
      <c r="B913" s="8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84"/>
      <c r="B914" s="8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84"/>
      <c r="B915" s="8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84"/>
      <c r="B916" s="8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84"/>
      <c r="B917" s="8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84"/>
      <c r="B918" s="8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84"/>
      <c r="B919" s="8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84"/>
      <c r="B920" s="8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84"/>
      <c r="B921" s="8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84"/>
      <c r="B922" s="8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84"/>
      <c r="B923" s="8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84"/>
      <c r="B924" s="8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84"/>
      <c r="B925" s="8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84"/>
      <c r="B926" s="8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84"/>
      <c r="B927" s="8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84"/>
      <c r="B928" s="8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84"/>
      <c r="B929" s="8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84"/>
      <c r="B930" s="8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84"/>
      <c r="B931" s="8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84"/>
      <c r="B932" s="8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84"/>
      <c r="B933" s="8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84"/>
      <c r="B934" s="8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84"/>
      <c r="B935" s="8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84"/>
      <c r="B936" s="8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84"/>
      <c r="B937" s="8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84"/>
      <c r="B938" s="8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84"/>
      <c r="B939" s="8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84"/>
      <c r="B940" s="8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84"/>
      <c r="B941" s="8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84"/>
      <c r="B942" s="8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84"/>
      <c r="B943" s="8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84"/>
      <c r="B944" s="8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84"/>
      <c r="B945" s="8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84"/>
      <c r="B946" s="8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84"/>
      <c r="B947" s="8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84"/>
      <c r="B948" s="8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84"/>
      <c r="B949" s="8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84"/>
      <c r="B950" s="8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84"/>
      <c r="B951" s="8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84"/>
      <c r="B952" s="8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84"/>
      <c r="B953" s="8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84"/>
      <c r="B954" s="8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84"/>
      <c r="B955" s="8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84"/>
      <c r="B956" s="8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84"/>
      <c r="B957" s="8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84"/>
      <c r="B958" s="8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84"/>
      <c r="B959" s="8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84"/>
      <c r="B960" s="8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84"/>
      <c r="B961" s="8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84"/>
      <c r="B962" s="8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84"/>
      <c r="B963" s="8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84"/>
      <c r="B964" s="8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84"/>
      <c r="B965" s="8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84"/>
      <c r="B966" s="8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84"/>
      <c r="B967" s="8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84"/>
      <c r="B968" s="8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84"/>
      <c r="B969" s="8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84"/>
      <c r="B970" s="8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84"/>
      <c r="B971" s="8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84"/>
      <c r="B972" s="8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84"/>
      <c r="B973" s="8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84"/>
      <c r="B974" s="8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84"/>
      <c r="B975" s="8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84"/>
      <c r="B976" s="8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84"/>
      <c r="B977" s="8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84"/>
      <c r="B978" s="8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84"/>
      <c r="B979" s="8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84"/>
      <c r="B980" s="8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84"/>
      <c r="B981" s="8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84"/>
      <c r="B982" s="8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84"/>
      <c r="B983" s="8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84"/>
      <c r="B984" s="8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84"/>
      <c r="B985" s="8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84"/>
      <c r="B986" s="8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84"/>
      <c r="B987" s="8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84"/>
      <c r="B988" s="8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84"/>
      <c r="B989" s="8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84"/>
      <c r="B990" s="8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84"/>
      <c r="B991" s="8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84"/>
      <c r="B992" s="8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84"/>
      <c r="B993" s="8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84"/>
      <c r="B994" s="8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84"/>
      <c r="B995" s="8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84"/>
      <c r="B996" s="8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84"/>
      <c r="B997" s="8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84"/>
      <c r="B998" s="8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84"/>
      <c r="B999" s="8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84"/>
      <c r="B1000" s="8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5">
      <c r="A1001" s="84"/>
      <c r="B1001" s="8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mergeCells count="1">
    <mergeCell ref="A1:F1"/>
  </mergeCells>
  <hyperlinks>
    <hyperlink ref="L9" r:id="rId1" xr:uid="{00000000-0004-0000-0400-000000000000}"/>
  </hyperlinks>
  <pageMargins left="0.511811024" right="0.511811024" top="0.78740157499999996" bottom="0.7874015749999999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Proposta - G1</vt:lpstr>
      <vt:lpstr>Áreas</vt:lpstr>
      <vt:lpstr>Servente</vt:lpstr>
      <vt:lpstr>Líder</vt:lpstr>
      <vt:lpstr>Uniformes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Martins Coura</dc:creator>
  <cp:lastModifiedBy>Edison Junior</cp:lastModifiedBy>
  <dcterms:created xsi:type="dcterms:W3CDTF">2018-08-02T14:26:32Z</dcterms:created>
  <dcterms:modified xsi:type="dcterms:W3CDTF">2026-06-11T18:38:01Z</dcterms:modified>
</cp:coreProperties>
</file>